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amthc3-addc9.amtmainsrv.amtengineering.com\network12$\Projects\Parkersburg\23-0015.002 - ODOT D10 GES ATH-690-4_21 - 10-B\06-Design\Transportation\"/>
    </mc:Choice>
  </mc:AlternateContent>
  <xr:revisionPtr revIDLastSave="0" documentId="13_ncr:1_{E6C7F39E-ADEA-4E0A-B281-E671F3C90F9D}" xr6:coauthVersionLast="47" xr6:coauthVersionMax="47" xr10:uidLastSave="{00000000-0000-0000-0000-000000000000}"/>
  <bookViews>
    <workbookView xWindow="28680" yWindow="30" windowWidth="29040" windowHeight="15840" xr2:uid="{99DAFA24-F948-4A02-A7C1-C3F499F01B58}"/>
  </bookViews>
  <sheets>
    <sheet name="DRILLED SHAFT" sheetId="1" r:id="rId1"/>
    <sheet name="PLUG PIL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1" l="1"/>
  <c r="H49" i="2"/>
  <c r="J50" i="1"/>
  <c r="M50" i="1"/>
  <c r="L6" i="1"/>
  <c r="L5" i="1"/>
  <c r="H5" i="2"/>
  <c r="K5" i="1"/>
  <c r="L21" i="1"/>
  <c r="H10" i="2"/>
  <c r="F18" i="2"/>
  <c r="F19" i="2" s="1"/>
  <c r="F20" i="2" s="1"/>
  <c r="F21" i="2" s="1"/>
  <c r="F22" i="2" s="1"/>
  <c r="F23" i="2" s="1"/>
  <c r="F24" i="2" s="1"/>
  <c r="F25" i="2" s="1"/>
  <c r="F26" i="2" s="1"/>
  <c r="F27" i="2" s="1"/>
  <c r="F28" i="2" s="1"/>
  <c r="F29" i="2" s="1"/>
  <c r="F30" i="2" s="1"/>
  <c r="F31" i="2" s="1"/>
  <c r="F32" i="2" s="1"/>
  <c r="F33" i="2" s="1"/>
  <c r="F34" i="2" s="1"/>
  <c r="F35" i="2" s="1"/>
  <c r="F36" i="2" s="1"/>
  <c r="F37" i="2" s="1"/>
  <c r="F38" i="2" s="1"/>
  <c r="F39" i="2" s="1"/>
  <c r="F40" i="2" s="1"/>
  <c r="F41" i="2" s="1"/>
  <c r="F42" i="2" s="1"/>
  <c r="F43" i="2" s="1"/>
  <c r="F44" i="2" s="1"/>
  <c r="F45" i="2" s="1"/>
  <c r="F46" i="2" s="1"/>
  <c r="F47" i="2" s="1"/>
  <c r="F48" i="2" s="1"/>
  <c r="H7" i="2"/>
  <c r="G37" i="1"/>
  <c r="G34" i="1"/>
  <c r="G32" i="1"/>
  <c r="G30" i="1"/>
  <c r="G28" i="1"/>
  <c r="G25" i="1"/>
  <c r="G44" i="1"/>
  <c r="G45" i="1"/>
  <c r="G46" i="1"/>
  <c r="G47" i="1"/>
  <c r="G48" i="1"/>
  <c r="G49" i="1"/>
  <c r="G33" i="1"/>
  <c r="G35" i="1"/>
  <c r="G36" i="1"/>
  <c r="G38" i="1"/>
  <c r="G39" i="1"/>
  <c r="G40" i="1"/>
  <c r="G41" i="1"/>
  <c r="G42" i="1"/>
  <c r="G43" i="1"/>
  <c r="G22" i="1"/>
  <c r="G23" i="1"/>
  <c r="G24" i="1"/>
  <c r="G26" i="1"/>
  <c r="G27" i="1"/>
  <c r="G29" i="1"/>
  <c r="G31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38" i="1"/>
  <c r="F39" i="1"/>
  <c r="F40" i="1"/>
  <c r="F41" i="1"/>
  <c r="F42" i="1"/>
  <c r="F43" i="1"/>
  <c r="F44" i="1"/>
  <c r="F45" i="1"/>
  <c r="F46" i="1"/>
  <c r="F47" i="1"/>
  <c r="F48" i="1"/>
  <c r="F49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I43" i="1"/>
  <c r="I44" i="1" s="1"/>
  <c r="I45" i="1" s="1"/>
  <c r="I46" i="1" s="1"/>
  <c r="I47" i="1" s="1"/>
  <c r="I48" i="1" s="1"/>
  <c r="I49" i="1" s="1"/>
  <c r="I31" i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30" i="1"/>
  <c r="I29" i="1"/>
  <c r="I24" i="1"/>
  <c r="I25" i="1" s="1"/>
  <c r="I26" i="1" s="1"/>
  <c r="I27" i="1" s="1"/>
  <c r="I28" i="1" s="1"/>
  <c r="I21" i="1"/>
  <c r="I18" i="1"/>
  <c r="I19" i="1" s="1"/>
  <c r="I20" i="1" s="1"/>
  <c r="I7" i="1"/>
  <c r="I8" i="1"/>
  <c r="I9" i="1" s="1"/>
  <c r="I10" i="1" s="1"/>
  <c r="I11" i="1" s="1"/>
  <c r="I12" i="1" s="1"/>
  <c r="I13" i="1" s="1"/>
  <c r="I14" i="1" s="1"/>
  <c r="I15" i="1" s="1"/>
  <c r="I16" i="1" s="1"/>
  <c r="I17" i="1" s="1"/>
  <c r="I6" i="1"/>
  <c r="H6" i="2"/>
  <c r="J5" i="1"/>
  <c r="J6" i="1"/>
  <c r="L7" i="1"/>
  <c r="I22" i="1" l="1"/>
  <c r="I23" i="1" s="1"/>
  <c r="K6" i="1"/>
  <c r="H15" i="2" l="1"/>
  <c r="H9" i="2"/>
  <c r="H11" i="2"/>
  <c r="H13" i="2"/>
  <c r="H8" i="2"/>
  <c r="H12" i="2"/>
  <c r="H14" i="2"/>
  <c r="J7" i="1"/>
  <c r="K7" i="1"/>
  <c r="L8" i="1"/>
  <c r="H16" i="2" l="1"/>
  <c r="L9" i="1"/>
  <c r="J8" i="1"/>
  <c r="K8" i="1"/>
  <c r="H17" i="2" l="1"/>
  <c r="J9" i="1"/>
  <c r="K9" i="1"/>
  <c r="L10" i="1"/>
  <c r="H18" i="2" l="1"/>
  <c r="L11" i="1"/>
  <c r="J10" i="1"/>
  <c r="K10" i="1"/>
  <c r="H19" i="2" l="1"/>
  <c r="J11" i="1"/>
  <c r="K11" i="1"/>
  <c r="L12" i="1"/>
  <c r="H20" i="2" l="1"/>
  <c r="L13" i="1"/>
  <c r="J12" i="1"/>
  <c r="K12" i="1"/>
  <c r="H21" i="2" l="1"/>
  <c r="J13" i="1"/>
  <c r="K13" i="1"/>
  <c r="K50" i="1" s="1"/>
  <c r="L14" i="1"/>
  <c r="H22" i="2" l="1"/>
  <c r="L15" i="1"/>
  <c r="J14" i="1"/>
  <c r="K14" i="1"/>
  <c r="H23" i="2" l="1"/>
  <c r="J15" i="1"/>
  <c r="K15" i="1"/>
  <c r="L16" i="1"/>
  <c r="H24" i="2" l="1"/>
  <c r="L17" i="1"/>
  <c r="J16" i="1"/>
  <c r="K16" i="1"/>
  <c r="H25" i="2" l="1"/>
  <c r="J17" i="1"/>
  <c r="K17" i="1"/>
  <c r="L18" i="1"/>
  <c r="H26" i="2" l="1"/>
  <c r="L19" i="1"/>
  <c r="J18" i="1"/>
  <c r="K18" i="1"/>
  <c r="H27" i="2" l="1"/>
  <c r="J19" i="1"/>
  <c r="K19" i="1"/>
  <c r="L20" i="1"/>
  <c r="H28" i="2" l="1"/>
  <c r="K20" i="1"/>
  <c r="J20" i="1"/>
  <c r="H29" i="2" l="1"/>
  <c r="J21" i="1"/>
  <c r="K21" i="1"/>
  <c r="L22" i="1"/>
  <c r="H30" i="2" l="1"/>
  <c r="L23" i="1"/>
  <c r="K22" i="1"/>
  <c r="J22" i="1"/>
  <c r="H31" i="2" l="1"/>
  <c r="K23" i="1"/>
  <c r="J23" i="1"/>
  <c r="L24" i="1"/>
  <c r="H32" i="2" l="1"/>
  <c r="L25" i="1"/>
  <c r="K24" i="1"/>
  <c r="J24" i="1"/>
  <c r="H33" i="2" l="1"/>
  <c r="K25" i="1"/>
  <c r="J25" i="1"/>
  <c r="L26" i="1"/>
  <c r="H34" i="2" l="1"/>
  <c r="L27" i="1"/>
  <c r="K26" i="1"/>
  <c r="J26" i="1"/>
  <c r="H35" i="2" l="1"/>
  <c r="K27" i="1"/>
  <c r="J27" i="1"/>
  <c r="L28" i="1"/>
  <c r="H36" i="2" l="1"/>
  <c r="L29" i="1"/>
  <c r="K28" i="1"/>
  <c r="J28" i="1"/>
  <c r="H37" i="2" l="1"/>
  <c r="K29" i="1"/>
  <c r="J29" i="1"/>
  <c r="L30" i="1"/>
  <c r="H38" i="2" l="1"/>
  <c r="L31" i="1"/>
  <c r="J30" i="1"/>
  <c r="K30" i="1"/>
  <c r="H39" i="2" l="1"/>
  <c r="K31" i="1"/>
  <c r="J31" i="1"/>
  <c r="L32" i="1"/>
  <c r="H40" i="2" l="1"/>
  <c r="L33" i="1"/>
  <c r="K32" i="1"/>
  <c r="J32" i="1"/>
  <c r="H41" i="2" l="1"/>
  <c r="J33" i="1"/>
  <c r="K33" i="1"/>
  <c r="L34" i="1"/>
  <c r="H42" i="2" l="1"/>
  <c r="L35" i="1"/>
  <c r="K34" i="1"/>
  <c r="J34" i="1"/>
  <c r="H43" i="2" l="1"/>
  <c r="K35" i="1"/>
  <c r="J35" i="1"/>
  <c r="L36" i="1"/>
  <c r="H44" i="2" l="1"/>
  <c r="L37" i="1"/>
  <c r="K36" i="1"/>
  <c r="J36" i="1"/>
  <c r="H45" i="2" l="1"/>
  <c r="K37" i="1"/>
  <c r="J37" i="1"/>
  <c r="L38" i="1"/>
  <c r="H46" i="2" l="1"/>
  <c r="L39" i="1"/>
  <c r="K38" i="1"/>
  <c r="J38" i="1"/>
  <c r="H48" i="2" l="1"/>
  <c r="H47" i="2"/>
  <c r="K39" i="1"/>
  <c r="J39" i="1"/>
  <c r="L40" i="1"/>
  <c r="L41" i="1" l="1"/>
  <c r="J40" i="1"/>
  <c r="K40" i="1"/>
  <c r="J41" i="1" l="1"/>
  <c r="K41" i="1"/>
  <c r="L42" i="1"/>
  <c r="L43" i="1" l="1"/>
  <c r="J42" i="1"/>
  <c r="K42" i="1"/>
  <c r="J43" i="1" l="1"/>
  <c r="K43" i="1"/>
  <c r="L44" i="1"/>
  <c r="L45" i="1" l="1"/>
  <c r="J44" i="1"/>
  <c r="K44" i="1"/>
  <c r="J45" i="1" l="1"/>
  <c r="K45" i="1"/>
  <c r="L46" i="1"/>
  <c r="L47" i="1" l="1"/>
  <c r="J46" i="1"/>
  <c r="K46" i="1"/>
  <c r="J47" i="1" l="1"/>
  <c r="K47" i="1"/>
  <c r="L49" i="1"/>
  <c r="L48" i="1"/>
  <c r="J48" i="1" l="1"/>
  <c r="K48" i="1"/>
  <c r="J49" i="1" l="1"/>
  <c r="K49" i="1"/>
</calcChain>
</file>

<file path=xl/sharedStrings.xml><?xml version="1.0" encoding="utf-8"?>
<sst xmlns="http://schemas.openxmlformats.org/spreadsheetml/2006/main" count="241" uniqueCount="106">
  <si>
    <t>DRILLED SHAFT SUMMARY</t>
  </si>
  <si>
    <t>SHAFT NO.</t>
  </si>
  <si>
    <t>CENTERLINE DRILLED SHAFT STA.</t>
  </si>
  <si>
    <t>BOTTOM ELEVATION OF SHAFT</t>
  </si>
  <si>
    <t>TOP ELEVATION OF SHAFT</t>
  </si>
  <si>
    <t>TOP ELEVATION OF LAGGING WALL</t>
  </si>
  <si>
    <t>ESTIMATED TOP OF ROCK ELEVATION</t>
  </si>
  <si>
    <t>FEET</t>
  </si>
  <si>
    <t>-</t>
  </si>
  <si>
    <t>PLUG PILE SUMMARY</t>
  </si>
  <si>
    <t xml:space="preserve">TOTALS CARRIED TO GENERAL SUMMARY </t>
  </si>
  <si>
    <t>LT</t>
  </si>
  <si>
    <t>234+51.50</t>
  </si>
  <si>
    <t>234+57.25</t>
  </si>
  <si>
    <t>234+63.00</t>
  </si>
  <si>
    <t>234+68.75</t>
  </si>
  <si>
    <t>234+74.50</t>
  </si>
  <si>
    <t>234+80.25</t>
  </si>
  <si>
    <t>234+86.00</t>
  </si>
  <si>
    <t>234+91.75</t>
  </si>
  <si>
    <t>234+97.50</t>
  </si>
  <si>
    <t>235+03.25</t>
  </si>
  <si>
    <t>235+72.25</t>
  </si>
  <si>
    <t>235+09.00</t>
  </si>
  <si>
    <t>235+14.75</t>
  </si>
  <si>
    <t>235+20.50</t>
  </si>
  <si>
    <t>235+26.25</t>
  </si>
  <si>
    <t>235+32.00</t>
  </si>
  <si>
    <t>235+37.75</t>
  </si>
  <si>
    <t>235+43.50</t>
  </si>
  <si>
    <t>235+49.25</t>
  </si>
  <si>
    <t>235+55.00</t>
  </si>
  <si>
    <t>235+60.75</t>
  </si>
  <si>
    <t>235+66.50</t>
  </si>
  <si>
    <t>235+78.00</t>
  </si>
  <si>
    <t>235+83.75</t>
  </si>
  <si>
    <t>235+89.50</t>
  </si>
  <si>
    <t>235+95.25</t>
  </si>
  <si>
    <t>236+01.00</t>
  </si>
  <si>
    <t>236+06.75</t>
  </si>
  <si>
    <t>236+12.50</t>
  </si>
  <si>
    <t>236+18.25</t>
  </si>
  <si>
    <t>236+24.00</t>
  </si>
  <si>
    <t>236+29.75</t>
  </si>
  <si>
    <t>236+35.50</t>
  </si>
  <si>
    <t>236+41.25</t>
  </si>
  <si>
    <t>236+47.00</t>
  </si>
  <si>
    <t>236+52.75</t>
  </si>
  <si>
    <t>236+58.50</t>
  </si>
  <si>
    <t>236+64.25</t>
  </si>
  <si>
    <t>236+70.00</t>
  </si>
  <si>
    <t>236+75.75</t>
  </si>
  <si>
    <t>236+81.50</t>
  </si>
  <si>
    <t>236+87.25</t>
  </si>
  <si>
    <t>236+93.00</t>
  </si>
  <si>
    <t>236+98.75</t>
  </si>
  <si>
    <t>237+04.50</t>
  </si>
  <si>
    <t>234+54.38</t>
  </si>
  <si>
    <t>234+60.13</t>
  </si>
  <si>
    <t>234+65.88</t>
  </si>
  <si>
    <t>234+71.63</t>
  </si>
  <si>
    <t>234+77.38</t>
  </si>
  <si>
    <t>234+83.13</t>
  </si>
  <si>
    <t>234+88.88</t>
  </si>
  <si>
    <t>234+94.63</t>
  </si>
  <si>
    <t>235+00.38</t>
  </si>
  <si>
    <t>235+06.13</t>
  </si>
  <si>
    <t>235+11.88</t>
  </si>
  <si>
    <t>235+17.63</t>
  </si>
  <si>
    <t>235+23.38</t>
  </si>
  <si>
    <t>235+29.13</t>
  </si>
  <si>
    <t>235+34.88</t>
  </si>
  <si>
    <t>235+40.63</t>
  </si>
  <si>
    <t>235+46.38</t>
  </si>
  <si>
    <t>235+52.13</t>
  </si>
  <si>
    <t>235+57.88</t>
  </si>
  <si>
    <t>235+63.63</t>
  </si>
  <si>
    <t>235+69.38</t>
  </si>
  <si>
    <t>235+75.13</t>
  </si>
  <si>
    <t>235+80.88</t>
  </si>
  <si>
    <t>235+86.63</t>
  </si>
  <si>
    <t>235+92.38</t>
  </si>
  <si>
    <t>235+98.13</t>
  </si>
  <si>
    <t>236+03.88</t>
  </si>
  <si>
    <t>236+09.63</t>
  </si>
  <si>
    <t>236+15.38</t>
  </si>
  <si>
    <t>236+21.13</t>
  </si>
  <si>
    <t>236+26.88</t>
  </si>
  <si>
    <t>236+32.63</t>
  </si>
  <si>
    <t>236+38.38</t>
  </si>
  <si>
    <t>236+44.13</t>
  </si>
  <si>
    <t>236+49.88</t>
  </si>
  <si>
    <t>236+55.63</t>
  </si>
  <si>
    <t>236+61.38</t>
  </si>
  <si>
    <t>236+67.13</t>
  </si>
  <si>
    <t>236+72.88</t>
  </si>
  <si>
    <t>236+78.63</t>
  </si>
  <si>
    <t>236+84.38</t>
  </si>
  <si>
    <t>236+90.13</t>
  </si>
  <si>
    <t>236+95.88</t>
  </si>
  <si>
    <t>237+01.63</t>
  </si>
  <si>
    <t>STATE ROUTE 690 OFFSET</t>
  </si>
  <si>
    <t>ITEM 524: 36" DIA. DRILLED SHAFTS ABOVE BEDROCK</t>
  </si>
  <si>
    <t>ITEM 524: 36" DIA. DRILLED SHAFTS INTO BEDROCK</t>
  </si>
  <si>
    <t>ITEM 507: STEEL PILES, MISC: SOLDIER PILES W24X146</t>
  </si>
  <si>
    <t>ITEM 524: STEEL PILES, MISC: EXTENSION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</si>
</sst>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/>
    </xf>
    <xf numFmtId="2" fontId="0" fillId="0" borderId="3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0" fontId="0" fillId="0" borderId="19" xfId="0" applyBorder="1" applyAlignment="1">
      <alignment horizontal="right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D6C07-2C9C-41B4-A2C7-2152129E5B85}">
  <dimension ref="B1:M50"/>
  <sheetViews>
    <sheetView tabSelected="1" topLeftCell="B13" workbookViewId="0">
      <selection activeCell="L52" sqref="L52"/>
    </sheetView>
  </sheetViews>
  <sheetFormatPr defaultRowHeight="14.4" x14ac:dyDescent="0.3"/>
  <cols>
    <col min="3" max="3" width="15.6640625" customWidth="1"/>
    <col min="4" max="4" width="10.33203125" customWidth="1"/>
    <col min="5" max="5" width="9.88671875" customWidth="1"/>
    <col min="6" max="6" width="15.109375" customWidth="1"/>
    <col min="7" max="7" width="16" customWidth="1"/>
    <col min="8" max="8" width="15.6640625" customWidth="1"/>
    <col min="9" max="9" width="13.44140625" customWidth="1"/>
    <col min="10" max="10" width="18" customWidth="1"/>
    <col min="11" max="11" width="17.6640625" customWidth="1"/>
    <col min="12" max="12" width="18.109375" customWidth="1"/>
    <col min="13" max="13" width="18.33203125" customWidth="1"/>
  </cols>
  <sheetData>
    <row r="1" spans="2:13" ht="15" thickBot="1" x14ac:dyDescent="0.35"/>
    <row r="2" spans="2:13" x14ac:dyDescent="0.3">
      <c r="B2" s="18" t="s">
        <v>0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20"/>
    </row>
    <row r="3" spans="2:13" ht="66" customHeight="1" x14ac:dyDescent="0.3">
      <c r="B3" s="21" t="s">
        <v>1</v>
      </c>
      <c r="C3" s="23" t="s">
        <v>2</v>
      </c>
      <c r="D3" s="25" t="s">
        <v>101</v>
      </c>
      <c r="E3" s="26"/>
      <c r="F3" s="23" t="s">
        <v>3</v>
      </c>
      <c r="G3" s="23" t="s">
        <v>4</v>
      </c>
      <c r="H3" s="23" t="s">
        <v>5</v>
      </c>
      <c r="I3" s="23" t="s">
        <v>6</v>
      </c>
      <c r="J3" s="2" t="s">
        <v>103</v>
      </c>
      <c r="K3" s="2" t="s">
        <v>102</v>
      </c>
      <c r="L3" s="2" t="s">
        <v>104</v>
      </c>
      <c r="M3" s="5" t="s">
        <v>105</v>
      </c>
    </row>
    <row r="4" spans="2:13" x14ac:dyDescent="0.3">
      <c r="B4" s="22"/>
      <c r="C4" s="24"/>
      <c r="D4" s="27"/>
      <c r="E4" s="28"/>
      <c r="F4" s="24"/>
      <c r="G4" s="24"/>
      <c r="H4" s="24"/>
      <c r="I4" s="24"/>
      <c r="J4" s="3" t="s">
        <v>7</v>
      </c>
      <c r="K4" s="3" t="s">
        <v>7</v>
      </c>
      <c r="L4" s="3" t="s">
        <v>7</v>
      </c>
      <c r="M4" s="4" t="s">
        <v>7</v>
      </c>
    </row>
    <row r="5" spans="2:13" x14ac:dyDescent="0.3">
      <c r="B5" s="1">
        <v>1</v>
      </c>
      <c r="C5" s="6" t="s">
        <v>12</v>
      </c>
      <c r="D5" s="7">
        <v>22</v>
      </c>
      <c r="E5" s="3" t="s">
        <v>11</v>
      </c>
      <c r="F5" s="9">
        <f>I5-10</f>
        <v>622.16999999999996</v>
      </c>
      <c r="G5" s="3">
        <v>654.78</v>
      </c>
      <c r="H5" s="6">
        <v>663.28</v>
      </c>
      <c r="I5" s="9">
        <v>632.16999999999996</v>
      </c>
      <c r="J5" s="9">
        <f>I5-F5</f>
        <v>10</v>
      </c>
      <c r="K5" s="9">
        <f>G5-I5</f>
        <v>22.610000000000014</v>
      </c>
      <c r="L5" s="9">
        <f>H5-F5</f>
        <v>41.110000000000014</v>
      </c>
      <c r="M5" s="4" t="s">
        <v>8</v>
      </c>
    </row>
    <row r="6" spans="2:13" x14ac:dyDescent="0.3">
      <c r="B6" s="1">
        <v>3</v>
      </c>
      <c r="C6" s="3" t="s">
        <v>13</v>
      </c>
      <c r="D6" s="7">
        <v>22</v>
      </c>
      <c r="E6" s="3" t="s">
        <v>11</v>
      </c>
      <c r="F6" s="9">
        <f t="shared" ref="F6:F24" si="0">I6-10</f>
        <v>622.64599999999996</v>
      </c>
      <c r="G6" s="3">
        <v>654.78</v>
      </c>
      <c r="H6" s="6">
        <v>663.28</v>
      </c>
      <c r="I6" s="9">
        <f>I5+0.476</f>
        <v>632.64599999999996</v>
      </c>
      <c r="J6" s="9">
        <f t="shared" ref="J6:J49" si="1">I6-F6</f>
        <v>10</v>
      </c>
      <c r="K6" s="9">
        <f t="shared" ref="K6:K49" si="2">G6-I6</f>
        <v>22.134000000000015</v>
      </c>
      <c r="L6" s="9">
        <f>H6-F6</f>
        <v>40.634000000000015</v>
      </c>
      <c r="M6" s="4" t="s">
        <v>8</v>
      </c>
    </row>
    <row r="7" spans="2:13" x14ac:dyDescent="0.3">
      <c r="B7" s="1">
        <v>5</v>
      </c>
      <c r="C7" s="3" t="s">
        <v>14</v>
      </c>
      <c r="D7" s="7">
        <v>22</v>
      </c>
      <c r="E7" s="3" t="s">
        <v>11</v>
      </c>
      <c r="F7" s="9">
        <f t="shared" si="0"/>
        <v>623.12199999999996</v>
      </c>
      <c r="G7" s="3">
        <v>654.78</v>
      </c>
      <c r="H7" s="6">
        <v>663.28</v>
      </c>
      <c r="I7" s="9">
        <f t="shared" ref="I7:I28" si="3">I6+0.476</f>
        <v>633.12199999999996</v>
      </c>
      <c r="J7" s="9">
        <f t="shared" si="1"/>
        <v>10</v>
      </c>
      <c r="K7" s="9">
        <f t="shared" si="2"/>
        <v>21.658000000000015</v>
      </c>
      <c r="L7" s="9">
        <f t="shared" ref="L7:L49" si="4">H7-F7</f>
        <v>40.158000000000015</v>
      </c>
      <c r="M7" s="4" t="s">
        <v>8</v>
      </c>
    </row>
    <row r="8" spans="2:13" x14ac:dyDescent="0.3">
      <c r="B8" s="1">
        <v>7</v>
      </c>
      <c r="C8" s="3" t="s">
        <v>15</v>
      </c>
      <c r="D8" s="7">
        <v>22</v>
      </c>
      <c r="E8" s="3" t="s">
        <v>11</v>
      </c>
      <c r="F8" s="9">
        <f t="shared" si="0"/>
        <v>623.59799999999996</v>
      </c>
      <c r="G8" s="3">
        <v>654.78</v>
      </c>
      <c r="H8" s="6">
        <v>663.28</v>
      </c>
      <c r="I8" s="9">
        <f t="shared" si="3"/>
        <v>633.59799999999996</v>
      </c>
      <c r="J8" s="9">
        <f t="shared" si="1"/>
        <v>10</v>
      </c>
      <c r="K8" s="9">
        <f t="shared" si="2"/>
        <v>21.182000000000016</v>
      </c>
      <c r="L8" s="9">
        <f t="shared" si="4"/>
        <v>39.682000000000016</v>
      </c>
      <c r="M8" s="4" t="s">
        <v>8</v>
      </c>
    </row>
    <row r="9" spans="2:13" x14ac:dyDescent="0.3">
      <c r="B9" s="1">
        <v>9</v>
      </c>
      <c r="C9" s="3" t="s">
        <v>16</v>
      </c>
      <c r="D9" s="7">
        <v>22</v>
      </c>
      <c r="E9" s="3" t="s">
        <v>11</v>
      </c>
      <c r="F9" s="9">
        <f t="shared" si="0"/>
        <v>624.07399999999996</v>
      </c>
      <c r="G9" s="3">
        <v>654.78</v>
      </c>
      <c r="H9" s="6">
        <v>663.28</v>
      </c>
      <c r="I9" s="9">
        <f t="shared" si="3"/>
        <v>634.07399999999996</v>
      </c>
      <c r="J9" s="9">
        <f t="shared" si="1"/>
        <v>10</v>
      </c>
      <c r="K9" s="9">
        <f t="shared" si="2"/>
        <v>20.706000000000017</v>
      </c>
      <c r="L9" s="9">
        <f t="shared" si="4"/>
        <v>39.206000000000017</v>
      </c>
      <c r="M9" s="4" t="s">
        <v>8</v>
      </c>
    </row>
    <row r="10" spans="2:13" x14ac:dyDescent="0.3">
      <c r="B10" s="1">
        <v>11</v>
      </c>
      <c r="C10" s="3" t="s">
        <v>17</v>
      </c>
      <c r="D10" s="7">
        <v>22</v>
      </c>
      <c r="E10" s="3" t="s">
        <v>11</v>
      </c>
      <c r="F10" s="9">
        <f t="shared" si="0"/>
        <v>624.54999999999995</v>
      </c>
      <c r="G10" s="3">
        <v>654.78</v>
      </c>
      <c r="H10" s="6">
        <v>663.28</v>
      </c>
      <c r="I10" s="9">
        <f t="shared" si="3"/>
        <v>634.54999999999995</v>
      </c>
      <c r="J10" s="9">
        <f t="shared" si="1"/>
        <v>10</v>
      </c>
      <c r="K10" s="9">
        <f t="shared" si="2"/>
        <v>20.230000000000018</v>
      </c>
      <c r="L10" s="9">
        <f t="shared" si="4"/>
        <v>38.730000000000018</v>
      </c>
      <c r="M10" s="4" t="s">
        <v>8</v>
      </c>
    </row>
    <row r="11" spans="2:13" x14ac:dyDescent="0.3">
      <c r="B11" s="1">
        <v>13</v>
      </c>
      <c r="C11" s="3" t="s">
        <v>18</v>
      </c>
      <c r="D11" s="7">
        <v>22</v>
      </c>
      <c r="E11" s="3" t="s">
        <v>11</v>
      </c>
      <c r="F11" s="9">
        <f t="shared" si="0"/>
        <v>625.02599999999995</v>
      </c>
      <c r="G11" s="3">
        <v>654.78</v>
      </c>
      <c r="H11" s="6">
        <v>663.28</v>
      </c>
      <c r="I11" s="9">
        <f t="shared" si="3"/>
        <v>635.02599999999995</v>
      </c>
      <c r="J11" s="9">
        <f t="shared" si="1"/>
        <v>10</v>
      </c>
      <c r="K11" s="9">
        <f t="shared" si="2"/>
        <v>19.754000000000019</v>
      </c>
      <c r="L11" s="9">
        <f t="shared" si="4"/>
        <v>38.254000000000019</v>
      </c>
      <c r="M11" s="4" t="s">
        <v>8</v>
      </c>
    </row>
    <row r="12" spans="2:13" x14ac:dyDescent="0.3">
      <c r="B12" s="1">
        <v>15</v>
      </c>
      <c r="C12" s="3" t="s">
        <v>19</v>
      </c>
      <c r="D12" s="7">
        <v>22</v>
      </c>
      <c r="E12" s="3" t="s">
        <v>11</v>
      </c>
      <c r="F12" s="9">
        <f t="shared" si="0"/>
        <v>625.50199999999995</v>
      </c>
      <c r="G12" s="3">
        <v>654.78</v>
      </c>
      <c r="H12" s="6">
        <v>663.28</v>
      </c>
      <c r="I12" s="9">
        <f t="shared" si="3"/>
        <v>635.50199999999995</v>
      </c>
      <c r="J12" s="9">
        <f t="shared" si="1"/>
        <v>10</v>
      </c>
      <c r="K12" s="9">
        <f t="shared" si="2"/>
        <v>19.27800000000002</v>
      </c>
      <c r="L12" s="9">
        <f t="shared" si="4"/>
        <v>37.77800000000002</v>
      </c>
      <c r="M12" s="4" t="s">
        <v>8</v>
      </c>
    </row>
    <row r="13" spans="2:13" x14ac:dyDescent="0.3">
      <c r="B13" s="1">
        <v>17</v>
      </c>
      <c r="C13" s="3" t="s">
        <v>20</v>
      </c>
      <c r="D13" s="7">
        <v>22</v>
      </c>
      <c r="E13" s="3" t="s">
        <v>11</v>
      </c>
      <c r="F13" s="9">
        <f t="shared" si="0"/>
        <v>625.97799999999995</v>
      </c>
      <c r="G13" s="3">
        <v>654.78</v>
      </c>
      <c r="H13" s="6">
        <v>664.28</v>
      </c>
      <c r="I13" s="9">
        <f t="shared" si="3"/>
        <v>635.97799999999995</v>
      </c>
      <c r="J13" s="9">
        <f t="shared" si="1"/>
        <v>10</v>
      </c>
      <c r="K13" s="9">
        <f t="shared" si="2"/>
        <v>18.802000000000021</v>
      </c>
      <c r="L13" s="9">
        <f t="shared" si="4"/>
        <v>38.302000000000021</v>
      </c>
      <c r="M13" s="8">
        <v>1</v>
      </c>
    </row>
    <row r="14" spans="2:13" x14ac:dyDescent="0.3">
      <c r="B14" s="1">
        <v>19</v>
      </c>
      <c r="C14" s="3" t="s">
        <v>21</v>
      </c>
      <c r="D14" s="7">
        <v>22</v>
      </c>
      <c r="E14" s="3" t="s">
        <v>11</v>
      </c>
      <c r="F14" s="9">
        <f t="shared" si="0"/>
        <v>626.45399999999995</v>
      </c>
      <c r="G14" s="3">
        <v>655.78</v>
      </c>
      <c r="H14" s="6">
        <v>664.28</v>
      </c>
      <c r="I14" s="9">
        <f t="shared" si="3"/>
        <v>636.45399999999995</v>
      </c>
      <c r="J14" s="9">
        <f t="shared" si="1"/>
        <v>10</v>
      </c>
      <c r="K14" s="9">
        <f t="shared" si="2"/>
        <v>19.326000000000022</v>
      </c>
      <c r="L14" s="9">
        <f t="shared" si="4"/>
        <v>37.826000000000022</v>
      </c>
      <c r="M14" s="4" t="s">
        <v>8</v>
      </c>
    </row>
    <row r="15" spans="2:13" x14ac:dyDescent="0.3">
      <c r="B15" s="1">
        <v>21</v>
      </c>
      <c r="C15" s="3" t="s">
        <v>23</v>
      </c>
      <c r="D15" s="7">
        <v>22</v>
      </c>
      <c r="E15" s="3" t="s">
        <v>11</v>
      </c>
      <c r="F15" s="9">
        <f t="shared" si="0"/>
        <v>626.92999999999995</v>
      </c>
      <c r="G15" s="3">
        <v>655.78</v>
      </c>
      <c r="H15" s="6">
        <v>664.28</v>
      </c>
      <c r="I15" s="9">
        <f t="shared" si="3"/>
        <v>636.92999999999995</v>
      </c>
      <c r="J15" s="9">
        <f t="shared" si="1"/>
        <v>10</v>
      </c>
      <c r="K15" s="9">
        <f t="shared" si="2"/>
        <v>18.850000000000023</v>
      </c>
      <c r="L15" s="9">
        <f t="shared" si="4"/>
        <v>37.350000000000023</v>
      </c>
      <c r="M15" s="4" t="s">
        <v>8</v>
      </c>
    </row>
    <row r="16" spans="2:13" x14ac:dyDescent="0.3">
      <c r="B16" s="1">
        <v>23</v>
      </c>
      <c r="C16" s="3" t="s">
        <v>24</v>
      </c>
      <c r="D16" s="7">
        <v>22</v>
      </c>
      <c r="E16" s="3" t="s">
        <v>11</v>
      </c>
      <c r="F16" s="9">
        <f t="shared" si="0"/>
        <v>627.40599999999995</v>
      </c>
      <c r="G16" s="3">
        <v>655.78</v>
      </c>
      <c r="H16" s="6">
        <v>664.28</v>
      </c>
      <c r="I16" s="9">
        <f t="shared" si="3"/>
        <v>637.40599999999995</v>
      </c>
      <c r="J16" s="9">
        <f t="shared" si="1"/>
        <v>10</v>
      </c>
      <c r="K16" s="9">
        <f t="shared" si="2"/>
        <v>18.374000000000024</v>
      </c>
      <c r="L16" s="9">
        <f t="shared" si="4"/>
        <v>36.874000000000024</v>
      </c>
      <c r="M16" s="4" t="s">
        <v>8</v>
      </c>
    </row>
    <row r="17" spans="2:13" x14ac:dyDescent="0.3">
      <c r="B17" s="1">
        <v>25</v>
      </c>
      <c r="C17" s="3" t="s">
        <v>25</v>
      </c>
      <c r="D17" s="7">
        <v>22</v>
      </c>
      <c r="E17" s="3" t="s">
        <v>11</v>
      </c>
      <c r="F17" s="9">
        <f t="shared" si="0"/>
        <v>627.88199999999995</v>
      </c>
      <c r="G17" s="3">
        <v>655.78</v>
      </c>
      <c r="H17" s="6">
        <v>664.28</v>
      </c>
      <c r="I17" s="9">
        <f t="shared" si="3"/>
        <v>637.88199999999995</v>
      </c>
      <c r="J17" s="9">
        <f t="shared" si="1"/>
        <v>10</v>
      </c>
      <c r="K17" s="9">
        <f t="shared" si="2"/>
        <v>17.898000000000025</v>
      </c>
      <c r="L17" s="9">
        <f t="shared" si="4"/>
        <v>36.398000000000025</v>
      </c>
      <c r="M17" s="4" t="s">
        <v>8</v>
      </c>
    </row>
    <row r="18" spans="2:13" x14ac:dyDescent="0.3">
      <c r="B18" s="1">
        <v>27</v>
      </c>
      <c r="C18" s="3" t="s">
        <v>26</v>
      </c>
      <c r="D18" s="7">
        <v>22</v>
      </c>
      <c r="E18" s="3" t="s">
        <v>11</v>
      </c>
      <c r="F18" s="9">
        <f t="shared" si="0"/>
        <v>628.35799999999995</v>
      </c>
      <c r="G18" s="3">
        <v>655.78</v>
      </c>
      <c r="H18" s="6">
        <v>664.28</v>
      </c>
      <c r="I18" s="9">
        <f>I17+0.476</f>
        <v>638.35799999999995</v>
      </c>
      <c r="J18" s="9">
        <f t="shared" si="1"/>
        <v>10</v>
      </c>
      <c r="K18" s="9">
        <f t="shared" si="2"/>
        <v>17.422000000000025</v>
      </c>
      <c r="L18" s="9">
        <f t="shared" si="4"/>
        <v>35.922000000000025</v>
      </c>
      <c r="M18" s="4" t="s">
        <v>8</v>
      </c>
    </row>
    <row r="19" spans="2:13" x14ac:dyDescent="0.3">
      <c r="B19" s="1">
        <v>29</v>
      </c>
      <c r="C19" s="3" t="s">
        <v>27</v>
      </c>
      <c r="D19" s="7">
        <v>22</v>
      </c>
      <c r="E19" s="3" t="s">
        <v>11</v>
      </c>
      <c r="F19" s="9">
        <f t="shared" si="0"/>
        <v>628.83399999999995</v>
      </c>
      <c r="G19" s="3">
        <v>655.78</v>
      </c>
      <c r="H19" s="6">
        <v>664.28</v>
      </c>
      <c r="I19" s="9">
        <f t="shared" si="3"/>
        <v>638.83399999999995</v>
      </c>
      <c r="J19" s="9">
        <f t="shared" si="1"/>
        <v>10</v>
      </c>
      <c r="K19" s="9">
        <f t="shared" si="2"/>
        <v>16.946000000000026</v>
      </c>
      <c r="L19" s="9">
        <f t="shared" si="4"/>
        <v>35.446000000000026</v>
      </c>
      <c r="M19" s="4" t="s">
        <v>8</v>
      </c>
    </row>
    <row r="20" spans="2:13" x14ac:dyDescent="0.3">
      <c r="B20" s="1">
        <v>31</v>
      </c>
      <c r="C20" s="3" t="s">
        <v>28</v>
      </c>
      <c r="D20" s="7">
        <v>22</v>
      </c>
      <c r="E20" s="3" t="s">
        <v>11</v>
      </c>
      <c r="F20" s="9">
        <f t="shared" si="0"/>
        <v>629.30999999999995</v>
      </c>
      <c r="G20" s="3">
        <v>655.78</v>
      </c>
      <c r="H20" s="6">
        <v>664.28</v>
      </c>
      <c r="I20" s="9">
        <f t="shared" si="3"/>
        <v>639.30999999999995</v>
      </c>
      <c r="J20" s="9">
        <f t="shared" si="1"/>
        <v>10</v>
      </c>
      <c r="K20" s="9">
        <f t="shared" si="2"/>
        <v>16.470000000000027</v>
      </c>
      <c r="L20" s="9">
        <f t="shared" si="4"/>
        <v>34.970000000000027</v>
      </c>
      <c r="M20" s="4" t="s">
        <v>8</v>
      </c>
    </row>
    <row r="21" spans="2:13" x14ac:dyDescent="0.3">
      <c r="B21" s="1">
        <v>33</v>
      </c>
      <c r="C21" s="3" t="s">
        <v>29</v>
      </c>
      <c r="D21" s="7">
        <v>22</v>
      </c>
      <c r="E21" s="3" t="s">
        <v>11</v>
      </c>
      <c r="F21" s="9">
        <f t="shared" si="0"/>
        <v>629.78599999999994</v>
      </c>
      <c r="G21" s="3">
        <v>655.78</v>
      </c>
      <c r="H21" s="6">
        <v>665.28</v>
      </c>
      <c r="I21" s="9">
        <f t="shared" si="3"/>
        <v>639.78599999999994</v>
      </c>
      <c r="J21" s="9">
        <f t="shared" si="1"/>
        <v>10</v>
      </c>
      <c r="K21" s="9">
        <f t="shared" si="2"/>
        <v>15.994000000000028</v>
      </c>
      <c r="L21" s="9">
        <f>H21-F21</f>
        <v>35.494000000000028</v>
      </c>
      <c r="M21" s="8">
        <v>3</v>
      </c>
    </row>
    <row r="22" spans="2:13" x14ac:dyDescent="0.3">
      <c r="B22" s="1">
        <v>35</v>
      </c>
      <c r="C22" s="3" t="s">
        <v>30</v>
      </c>
      <c r="D22" s="7">
        <v>22</v>
      </c>
      <c r="E22" s="3" t="s">
        <v>11</v>
      </c>
      <c r="F22" s="9">
        <f t="shared" si="0"/>
        <v>630.26199999999994</v>
      </c>
      <c r="G22" s="3">
        <f t="shared" ref="G22:G49" si="5">H22-6.5</f>
        <v>658.78</v>
      </c>
      <c r="H22" s="6">
        <v>665.28</v>
      </c>
      <c r="I22" s="9">
        <f t="shared" si="3"/>
        <v>640.26199999999994</v>
      </c>
      <c r="J22" s="9">
        <f t="shared" si="1"/>
        <v>10</v>
      </c>
      <c r="K22" s="9">
        <f t="shared" si="2"/>
        <v>18.518000000000029</v>
      </c>
      <c r="L22" s="9">
        <f t="shared" si="4"/>
        <v>35.018000000000029</v>
      </c>
      <c r="M22" s="4" t="s">
        <v>8</v>
      </c>
    </row>
    <row r="23" spans="2:13" x14ac:dyDescent="0.3">
      <c r="B23" s="1">
        <v>37</v>
      </c>
      <c r="C23" s="3" t="s">
        <v>31</v>
      </c>
      <c r="D23" s="7">
        <v>22</v>
      </c>
      <c r="E23" s="3" t="s">
        <v>11</v>
      </c>
      <c r="F23" s="9">
        <f t="shared" si="0"/>
        <v>630.73799999999994</v>
      </c>
      <c r="G23" s="3">
        <f t="shared" si="5"/>
        <v>658.78</v>
      </c>
      <c r="H23" s="6">
        <v>665.28</v>
      </c>
      <c r="I23" s="9">
        <f t="shared" si="3"/>
        <v>640.73799999999994</v>
      </c>
      <c r="J23" s="9">
        <f t="shared" si="1"/>
        <v>10</v>
      </c>
      <c r="K23" s="9">
        <f t="shared" si="2"/>
        <v>18.04200000000003</v>
      </c>
      <c r="L23" s="9">
        <f t="shared" si="4"/>
        <v>34.54200000000003</v>
      </c>
      <c r="M23" s="4" t="s">
        <v>8</v>
      </c>
    </row>
    <row r="24" spans="2:13" x14ac:dyDescent="0.3">
      <c r="B24" s="1">
        <v>39</v>
      </c>
      <c r="C24" s="3" t="s">
        <v>32</v>
      </c>
      <c r="D24" s="7">
        <v>22</v>
      </c>
      <c r="E24" s="3" t="s">
        <v>11</v>
      </c>
      <c r="F24" s="9">
        <f t="shared" si="0"/>
        <v>631.21399999999994</v>
      </c>
      <c r="G24" s="3">
        <f t="shared" si="5"/>
        <v>658.78</v>
      </c>
      <c r="H24" s="6">
        <v>665.28</v>
      </c>
      <c r="I24" s="9">
        <f t="shared" si="3"/>
        <v>641.21399999999994</v>
      </c>
      <c r="J24" s="9">
        <f t="shared" si="1"/>
        <v>10</v>
      </c>
      <c r="K24" s="9">
        <f t="shared" si="2"/>
        <v>17.566000000000031</v>
      </c>
      <c r="L24" s="9">
        <f t="shared" si="4"/>
        <v>34.066000000000031</v>
      </c>
      <c r="M24" s="8" t="s">
        <v>8</v>
      </c>
    </row>
    <row r="25" spans="2:13" x14ac:dyDescent="0.3">
      <c r="B25" s="1">
        <v>41</v>
      </c>
      <c r="C25" s="3" t="s">
        <v>33</v>
      </c>
      <c r="D25" s="7">
        <v>22</v>
      </c>
      <c r="E25" s="3" t="s">
        <v>11</v>
      </c>
      <c r="F25" s="9">
        <f t="shared" ref="F25:F49" si="6">I25-10</f>
        <v>631.68999999999994</v>
      </c>
      <c r="G25" s="3">
        <f>H25-6.5-1</f>
        <v>658.78</v>
      </c>
      <c r="H25" s="6">
        <v>666.28</v>
      </c>
      <c r="I25" s="9">
        <f t="shared" si="3"/>
        <v>641.68999999999994</v>
      </c>
      <c r="J25" s="9">
        <f t="shared" si="1"/>
        <v>10</v>
      </c>
      <c r="K25" s="9">
        <f t="shared" si="2"/>
        <v>17.090000000000032</v>
      </c>
      <c r="L25" s="9">
        <f>H25-F25</f>
        <v>34.590000000000032</v>
      </c>
      <c r="M25" s="12">
        <v>1</v>
      </c>
    </row>
    <row r="26" spans="2:13" x14ac:dyDescent="0.3">
      <c r="B26" s="1">
        <v>43</v>
      </c>
      <c r="C26" s="3" t="s">
        <v>22</v>
      </c>
      <c r="D26" s="7">
        <v>22</v>
      </c>
      <c r="E26" s="3" t="s">
        <v>11</v>
      </c>
      <c r="F26" s="9">
        <f t="shared" si="6"/>
        <v>632.16599999999994</v>
      </c>
      <c r="G26" s="3">
        <f t="shared" si="5"/>
        <v>659.78</v>
      </c>
      <c r="H26" s="6">
        <v>666.28</v>
      </c>
      <c r="I26" s="9">
        <f t="shared" si="3"/>
        <v>642.16599999999994</v>
      </c>
      <c r="J26" s="9">
        <f t="shared" si="1"/>
        <v>10</v>
      </c>
      <c r="K26" s="9">
        <f t="shared" si="2"/>
        <v>17.614000000000033</v>
      </c>
      <c r="L26" s="9">
        <f t="shared" si="4"/>
        <v>34.114000000000033</v>
      </c>
      <c r="M26" s="8" t="s">
        <v>8</v>
      </c>
    </row>
    <row r="27" spans="2:13" x14ac:dyDescent="0.3">
      <c r="B27" s="1">
        <v>45</v>
      </c>
      <c r="C27" s="3" t="s">
        <v>34</v>
      </c>
      <c r="D27" s="7">
        <v>22</v>
      </c>
      <c r="E27" s="3" t="s">
        <v>11</v>
      </c>
      <c r="F27" s="9">
        <f t="shared" si="6"/>
        <v>632.64199999999994</v>
      </c>
      <c r="G27" s="3">
        <f t="shared" si="5"/>
        <v>659.78</v>
      </c>
      <c r="H27" s="6">
        <v>666.28</v>
      </c>
      <c r="I27" s="9">
        <f t="shared" si="3"/>
        <v>642.64199999999994</v>
      </c>
      <c r="J27" s="9">
        <f t="shared" si="1"/>
        <v>10</v>
      </c>
      <c r="K27" s="9">
        <f t="shared" si="2"/>
        <v>17.138000000000034</v>
      </c>
      <c r="L27" s="9">
        <f t="shared" si="4"/>
        <v>33.638000000000034</v>
      </c>
      <c r="M27" s="8" t="s">
        <v>8</v>
      </c>
    </row>
    <row r="28" spans="2:13" x14ac:dyDescent="0.3">
      <c r="B28" s="1">
        <v>47</v>
      </c>
      <c r="C28" s="3" t="s">
        <v>35</v>
      </c>
      <c r="D28" s="7">
        <v>22</v>
      </c>
      <c r="E28" s="3" t="s">
        <v>11</v>
      </c>
      <c r="F28" s="9">
        <f t="shared" si="6"/>
        <v>633.11799999999994</v>
      </c>
      <c r="G28" s="3">
        <f>H28-6.5-1</f>
        <v>659.78</v>
      </c>
      <c r="H28" s="6">
        <v>667.28</v>
      </c>
      <c r="I28" s="9">
        <f t="shared" si="3"/>
        <v>643.11799999999994</v>
      </c>
      <c r="J28" s="9">
        <f t="shared" si="1"/>
        <v>10</v>
      </c>
      <c r="K28" s="9">
        <f t="shared" si="2"/>
        <v>16.662000000000035</v>
      </c>
      <c r="L28" s="9">
        <f t="shared" si="4"/>
        <v>34.162000000000035</v>
      </c>
      <c r="M28" s="8">
        <v>1</v>
      </c>
    </row>
    <row r="29" spans="2:13" x14ac:dyDescent="0.3">
      <c r="B29" s="1">
        <v>49</v>
      </c>
      <c r="C29" s="3" t="s">
        <v>36</v>
      </c>
      <c r="D29" s="7">
        <v>22</v>
      </c>
      <c r="E29" s="3" t="s">
        <v>11</v>
      </c>
      <c r="F29" s="9">
        <f t="shared" si="6"/>
        <v>633.50199999999995</v>
      </c>
      <c r="G29" s="3">
        <f t="shared" si="5"/>
        <v>660.78</v>
      </c>
      <c r="H29" s="6">
        <v>667.28</v>
      </c>
      <c r="I29" s="9">
        <f>I28+0.384</f>
        <v>643.50199999999995</v>
      </c>
      <c r="J29" s="9">
        <f t="shared" si="1"/>
        <v>10</v>
      </c>
      <c r="K29" s="9">
        <f t="shared" si="2"/>
        <v>17.27800000000002</v>
      </c>
      <c r="L29" s="9">
        <f t="shared" si="4"/>
        <v>33.77800000000002</v>
      </c>
      <c r="M29" s="8" t="s">
        <v>8</v>
      </c>
    </row>
    <row r="30" spans="2:13" x14ac:dyDescent="0.3">
      <c r="B30" s="1">
        <v>51</v>
      </c>
      <c r="C30" s="3" t="s">
        <v>37</v>
      </c>
      <c r="D30" s="7">
        <v>22</v>
      </c>
      <c r="E30" s="3" t="s">
        <v>11</v>
      </c>
      <c r="F30" s="9">
        <f t="shared" si="6"/>
        <v>633.75</v>
      </c>
      <c r="G30" s="3">
        <f>H30-6.5-1</f>
        <v>660.78</v>
      </c>
      <c r="H30" s="6">
        <v>668.28</v>
      </c>
      <c r="I30" s="9">
        <f>I29+0.248</f>
        <v>643.75</v>
      </c>
      <c r="J30" s="9">
        <f t="shared" si="1"/>
        <v>10</v>
      </c>
      <c r="K30" s="9">
        <f t="shared" si="2"/>
        <v>17.029999999999973</v>
      </c>
      <c r="L30" s="9">
        <f t="shared" si="4"/>
        <v>34.529999999999973</v>
      </c>
      <c r="M30" s="8">
        <v>1</v>
      </c>
    </row>
    <row r="31" spans="2:13" x14ac:dyDescent="0.3">
      <c r="B31" s="1">
        <v>53</v>
      </c>
      <c r="C31" s="3" t="s">
        <v>38</v>
      </c>
      <c r="D31" s="7">
        <v>22</v>
      </c>
      <c r="E31" s="3" t="s">
        <v>11</v>
      </c>
      <c r="F31" s="9">
        <f t="shared" si="6"/>
        <v>633.99800000000005</v>
      </c>
      <c r="G31" s="3">
        <f t="shared" si="5"/>
        <v>661.78</v>
      </c>
      <c r="H31" s="6">
        <v>668.28</v>
      </c>
      <c r="I31" s="9">
        <f t="shared" ref="I31:I49" si="7">I30+0.248</f>
        <v>643.99800000000005</v>
      </c>
      <c r="J31" s="9">
        <f t="shared" si="1"/>
        <v>10</v>
      </c>
      <c r="K31" s="9">
        <f t="shared" si="2"/>
        <v>17.781999999999925</v>
      </c>
      <c r="L31" s="9">
        <f t="shared" si="4"/>
        <v>34.281999999999925</v>
      </c>
      <c r="M31" s="8" t="s">
        <v>8</v>
      </c>
    </row>
    <row r="32" spans="2:13" x14ac:dyDescent="0.3">
      <c r="B32" s="1">
        <v>55</v>
      </c>
      <c r="C32" s="3" t="s">
        <v>39</v>
      </c>
      <c r="D32" s="7">
        <v>22</v>
      </c>
      <c r="E32" s="3" t="s">
        <v>11</v>
      </c>
      <c r="F32" s="9">
        <f t="shared" si="6"/>
        <v>634.24600000000009</v>
      </c>
      <c r="G32" s="3">
        <f>H32-6.5-1</f>
        <v>661.78</v>
      </c>
      <c r="H32" s="6">
        <v>669.28</v>
      </c>
      <c r="I32" s="9">
        <f t="shared" si="7"/>
        <v>644.24600000000009</v>
      </c>
      <c r="J32" s="9">
        <f t="shared" si="1"/>
        <v>10</v>
      </c>
      <c r="K32" s="9">
        <f t="shared" si="2"/>
        <v>17.533999999999878</v>
      </c>
      <c r="L32" s="9">
        <f t="shared" si="4"/>
        <v>35.033999999999878</v>
      </c>
      <c r="M32" s="8">
        <v>1</v>
      </c>
    </row>
    <row r="33" spans="2:13" x14ac:dyDescent="0.3">
      <c r="B33" s="1">
        <v>57</v>
      </c>
      <c r="C33" s="3" t="s">
        <v>40</v>
      </c>
      <c r="D33" s="7">
        <v>22</v>
      </c>
      <c r="E33" s="3" t="s">
        <v>11</v>
      </c>
      <c r="F33" s="9">
        <f t="shared" si="6"/>
        <v>634.49400000000014</v>
      </c>
      <c r="G33" s="3">
        <f t="shared" si="5"/>
        <v>662.78</v>
      </c>
      <c r="H33" s="6">
        <v>669.28</v>
      </c>
      <c r="I33" s="9">
        <f t="shared" si="7"/>
        <v>644.49400000000014</v>
      </c>
      <c r="J33" s="9">
        <f t="shared" si="1"/>
        <v>10</v>
      </c>
      <c r="K33" s="9">
        <f t="shared" si="2"/>
        <v>18.285999999999831</v>
      </c>
      <c r="L33" s="9">
        <f t="shared" si="4"/>
        <v>34.785999999999831</v>
      </c>
      <c r="M33" s="8" t="s">
        <v>8</v>
      </c>
    </row>
    <row r="34" spans="2:13" x14ac:dyDescent="0.3">
      <c r="B34" s="1">
        <v>59</v>
      </c>
      <c r="C34" s="3" t="s">
        <v>41</v>
      </c>
      <c r="D34" s="7">
        <v>22</v>
      </c>
      <c r="E34" s="3" t="s">
        <v>11</v>
      </c>
      <c r="F34" s="9">
        <f t="shared" si="6"/>
        <v>634.74200000000019</v>
      </c>
      <c r="G34" s="3">
        <f>H34-6.5-1</f>
        <v>662.78</v>
      </c>
      <c r="H34" s="6">
        <v>670.28</v>
      </c>
      <c r="I34" s="9">
        <f t="shared" si="7"/>
        <v>644.74200000000019</v>
      </c>
      <c r="J34" s="9">
        <f t="shared" si="1"/>
        <v>10</v>
      </c>
      <c r="K34" s="9">
        <f t="shared" si="2"/>
        <v>18.037999999999784</v>
      </c>
      <c r="L34" s="9">
        <f t="shared" si="4"/>
        <v>35.537999999999784</v>
      </c>
      <c r="M34" s="8">
        <v>1</v>
      </c>
    </row>
    <row r="35" spans="2:13" x14ac:dyDescent="0.3">
      <c r="B35" s="1">
        <v>61</v>
      </c>
      <c r="C35" s="3" t="s">
        <v>42</v>
      </c>
      <c r="D35" s="7">
        <v>22</v>
      </c>
      <c r="E35" s="3" t="s">
        <v>11</v>
      </c>
      <c r="F35" s="9">
        <f t="shared" si="6"/>
        <v>634.99000000000024</v>
      </c>
      <c r="G35" s="3">
        <f t="shared" si="5"/>
        <v>663.78</v>
      </c>
      <c r="H35" s="6">
        <v>670.28</v>
      </c>
      <c r="I35" s="9">
        <f t="shared" si="7"/>
        <v>644.99000000000024</v>
      </c>
      <c r="J35" s="9">
        <f t="shared" si="1"/>
        <v>10</v>
      </c>
      <c r="K35" s="9">
        <f t="shared" si="2"/>
        <v>18.789999999999736</v>
      </c>
      <c r="L35" s="9">
        <f t="shared" si="4"/>
        <v>35.289999999999736</v>
      </c>
      <c r="M35" s="8" t="s">
        <v>8</v>
      </c>
    </row>
    <row r="36" spans="2:13" x14ac:dyDescent="0.3">
      <c r="B36" s="1">
        <v>63</v>
      </c>
      <c r="C36" s="3" t="s">
        <v>43</v>
      </c>
      <c r="D36" s="7">
        <v>22</v>
      </c>
      <c r="E36" s="3" t="s">
        <v>11</v>
      </c>
      <c r="F36" s="9">
        <f t="shared" si="6"/>
        <v>635.23800000000028</v>
      </c>
      <c r="G36" s="3">
        <f t="shared" si="5"/>
        <v>663.78</v>
      </c>
      <c r="H36" s="6">
        <v>670.28</v>
      </c>
      <c r="I36" s="9">
        <f t="shared" si="7"/>
        <v>645.23800000000028</v>
      </c>
      <c r="J36" s="9">
        <f t="shared" si="1"/>
        <v>10</v>
      </c>
      <c r="K36" s="9">
        <f t="shared" si="2"/>
        <v>18.541999999999689</v>
      </c>
      <c r="L36" s="9">
        <f t="shared" si="4"/>
        <v>35.041999999999689</v>
      </c>
      <c r="M36" s="8" t="s">
        <v>8</v>
      </c>
    </row>
    <row r="37" spans="2:13" x14ac:dyDescent="0.3">
      <c r="B37" s="1">
        <v>65</v>
      </c>
      <c r="C37" s="3" t="s">
        <v>44</v>
      </c>
      <c r="D37" s="7">
        <v>22</v>
      </c>
      <c r="E37" s="3" t="s">
        <v>11</v>
      </c>
      <c r="F37" s="9">
        <f t="shared" si="6"/>
        <v>635.48600000000033</v>
      </c>
      <c r="G37" s="3">
        <f>H37-6.5-1</f>
        <v>663.78</v>
      </c>
      <c r="H37" s="6">
        <v>671.28</v>
      </c>
      <c r="I37" s="9">
        <f t="shared" si="7"/>
        <v>645.48600000000033</v>
      </c>
      <c r="J37" s="9">
        <f t="shared" si="1"/>
        <v>10</v>
      </c>
      <c r="K37" s="9">
        <f t="shared" si="2"/>
        <v>18.293999999999642</v>
      </c>
      <c r="L37" s="9">
        <f t="shared" si="4"/>
        <v>35.793999999999642</v>
      </c>
      <c r="M37" s="8">
        <v>1</v>
      </c>
    </row>
    <row r="38" spans="2:13" x14ac:dyDescent="0.3">
      <c r="B38" s="1">
        <v>67</v>
      </c>
      <c r="C38" s="3" t="s">
        <v>45</v>
      </c>
      <c r="D38" s="7">
        <v>22</v>
      </c>
      <c r="E38" s="3" t="s">
        <v>11</v>
      </c>
      <c r="F38" s="9">
        <f>I38-10</f>
        <v>635.73400000000038</v>
      </c>
      <c r="G38" s="3">
        <f t="shared" si="5"/>
        <v>664.78</v>
      </c>
      <c r="H38" s="6">
        <v>671.28</v>
      </c>
      <c r="I38" s="9">
        <f t="shared" si="7"/>
        <v>645.73400000000038</v>
      </c>
      <c r="J38" s="9">
        <f t="shared" si="1"/>
        <v>10</v>
      </c>
      <c r="K38" s="9">
        <f t="shared" si="2"/>
        <v>19.045999999999594</v>
      </c>
      <c r="L38" s="9">
        <f t="shared" si="4"/>
        <v>35.545999999999594</v>
      </c>
      <c r="M38" s="8" t="s">
        <v>8</v>
      </c>
    </row>
    <row r="39" spans="2:13" x14ac:dyDescent="0.3">
      <c r="B39" s="1">
        <v>69</v>
      </c>
      <c r="C39" s="3" t="s">
        <v>46</v>
      </c>
      <c r="D39" s="7">
        <v>22</v>
      </c>
      <c r="E39" s="3" t="s">
        <v>11</v>
      </c>
      <c r="F39" s="9">
        <f t="shared" si="6"/>
        <v>635.98200000000043</v>
      </c>
      <c r="G39" s="3">
        <f t="shared" si="5"/>
        <v>664.78</v>
      </c>
      <c r="H39" s="6">
        <v>671.28</v>
      </c>
      <c r="I39" s="9">
        <f t="shared" si="7"/>
        <v>645.98200000000043</v>
      </c>
      <c r="J39" s="9">
        <f t="shared" si="1"/>
        <v>10</v>
      </c>
      <c r="K39" s="9">
        <f t="shared" si="2"/>
        <v>18.797999999999547</v>
      </c>
      <c r="L39" s="9">
        <f t="shared" si="4"/>
        <v>35.297999999999547</v>
      </c>
      <c r="M39" s="8" t="s">
        <v>8</v>
      </c>
    </row>
    <row r="40" spans="2:13" x14ac:dyDescent="0.3">
      <c r="B40" s="1">
        <v>71</v>
      </c>
      <c r="C40" s="3" t="s">
        <v>47</v>
      </c>
      <c r="D40" s="7">
        <v>22</v>
      </c>
      <c r="E40" s="3" t="s">
        <v>11</v>
      </c>
      <c r="F40" s="9">
        <f t="shared" si="6"/>
        <v>636.23000000000047</v>
      </c>
      <c r="G40" s="3">
        <f t="shared" si="5"/>
        <v>664.78</v>
      </c>
      <c r="H40" s="6">
        <v>671.28</v>
      </c>
      <c r="I40" s="9">
        <f t="shared" si="7"/>
        <v>646.23000000000047</v>
      </c>
      <c r="J40" s="9">
        <f t="shared" si="1"/>
        <v>10</v>
      </c>
      <c r="K40" s="9">
        <f t="shared" si="2"/>
        <v>18.5499999999995</v>
      </c>
      <c r="L40" s="9">
        <f t="shared" si="4"/>
        <v>35.0499999999995</v>
      </c>
      <c r="M40" s="8" t="s">
        <v>8</v>
      </c>
    </row>
    <row r="41" spans="2:13" x14ac:dyDescent="0.3">
      <c r="B41" s="1">
        <v>73</v>
      </c>
      <c r="C41" s="3" t="s">
        <v>48</v>
      </c>
      <c r="D41" s="7">
        <v>22</v>
      </c>
      <c r="E41" s="3" t="s">
        <v>11</v>
      </c>
      <c r="F41" s="9">
        <f t="shared" si="6"/>
        <v>636.47800000000052</v>
      </c>
      <c r="G41" s="3">
        <f t="shared" si="5"/>
        <v>664.78</v>
      </c>
      <c r="H41" s="6">
        <v>671.28</v>
      </c>
      <c r="I41" s="9">
        <f t="shared" si="7"/>
        <v>646.47800000000052</v>
      </c>
      <c r="J41" s="9">
        <f t="shared" si="1"/>
        <v>10</v>
      </c>
      <c r="K41" s="9">
        <f t="shared" si="2"/>
        <v>18.301999999999452</v>
      </c>
      <c r="L41" s="9">
        <f t="shared" si="4"/>
        <v>34.801999999999452</v>
      </c>
      <c r="M41" s="8" t="s">
        <v>8</v>
      </c>
    </row>
    <row r="42" spans="2:13" x14ac:dyDescent="0.3">
      <c r="B42" s="1">
        <v>75</v>
      </c>
      <c r="C42" s="3" t="s">
        <v>49</v>
      </c>
      <c r="D42" s="7">
        <v>22</v>
      </c>
      <c r="E42" s="3" t="s">
        <v>11</v>
      </c>
      <c r="F42" s="9">
        <f t="shared" si="6"/>
        <v>636.72600000000057</v>
      </c>
      <c r="G42" s="3">
        <f t="shared" si="5"/>
        <v>664.78</v>
      </c>
      <c r="H42" s="6">
        <v>671.28</v>
      </c>
      <c r="I42" s="9">
        <f t="shared" si="7"/>
        <v>646.72600000000057</v>
      </c>
      <c r="J42" s="9">
        <f t="shared" si="1"/>
        <v>10</v>
      </c>
      <c r="K42" s="9">
        <f t="shared" si="2"/>
        <v>18.053999999999405</v>
      </c>
      <c r="L42" s="9">
        <f t="shared" si="4"/>
        <v>34.553999999999405</v>
      </c>
      <c r="M42" s="8" t="s">
        <v>8</v>
      </c>
    </row>
    <row r="43" spans="2:13" x14ac:dyDescent="0.3">
      <c r="B43" s="1">
        <v>77</v>
      </c>
      <c r="C43" s="3" t="s">
        <v>50</v>
      </c>
      <c r="D43" s="7">
        <v>22</v>
      </c>
      <c r="E43" s="3" t="s">
        <v>11</v>
      </c>
      <c r="F43" s="9">
        <f t="shared" si="6"/>
        <v>636.97400000000061</v>
      </c>
      <c r="G43" s="3">
        <f t="shared" si="5"/>
        <v>664.78</v>
      </c>
      <c r="H43" s="6">
        <v>671.28</v>
      </c>
      <c r="I43" s="9">
        <f>I42+0.248</f>
        <v>646.97400000000061</v>
      </c>
      <c r="J43" s="9">
        <f t="shared" si="1"/>
        <v>10</v>
      </c>
      <c r="K43" s="9">
        <f t="shared" si="2"/>
        <v>17.805999999999358</v>
      </c>
      <c r="L43" s="9">
        <f>H43-F43</f>
        <v>34.305999999999358</v>
      </c>
      <c r="M43" s="8" t="s">
        <v>8</v>
      </c>
    </row>
    <row r="44" spans="2:13" x14ac:dyDescent="0.3">
      <c r="B44" s="1">
        <v>79</v>
      </c>
      <c r="C44" s="3" t="s">
        <v>51</v>
      </c>
      <c r="D44" s="7">
        <v>22</v>
      </c>
      <c r="E44" s="3" t="s">
        <v>11</v>
      </c>
      <c r="F44" s="9">
        <f t="shared" si="6"/>
        <v>637.22200000000066</v>
      </c>
      <c r="G44" s="3">
        <f>H44-6.5</f>
        <v>664.78</v>
      </c>
      <c r="H44" s="6">
        <v>671.28</v>
      </c>
      <c r="I44" s="9">
        <f t="shared" si="7"/>
        <v>647.22200000000066</v>
      </c>
      <c r="J44" s="9">
        <f t="shared" si="1"/>
        <v>10</v>
      </c>
      <c r="K44" s="9">
        <f>G44-I44</f>
        <v>17.557999999999311</v>
      </c>
      <c r="L44" s="9">
        <f t="shared" si="4"/>
        <v>34.057999999999311</v>
      </c>
      <c r="M44" s="8" t="s">
        <v>8</v>
      </c>
    </row>
    <row r="45" spans="2:13" x14ac:dyDescent="0.3">
      <c r="B45" s="1">
        <v>81</v>
      </c>
      <c r="C45" s="3" t="s">
        <v>52</v>
      </c>
      <c r="D45" s="7">
        <v>22</v>
      </c>
      <c r="E45" s="3" t="s">
        <v>11</v>
      </c>
      <c r="F45" s="9">
        <f t="shared" si="6"/>
        <v>637.47000000000071</v>
      </c>
      <c r="G45" s="3">
        <f t="shared" si="5"/>
        <v>664.78</v>
      </c>
      <c r="H45" s="6">
        <v>671.28</v>
      </c>
      <c r="I45" s="9">
        <f t="shared" si="7"/>
        <v>647.47000000000071</v>
      </c>
      <c r="J45" s="9">
        <f t="shared" si="1"/>
        <v>10</v>
      </c>
      <c r="K45" s="9">
        <f t="shared" si="2"/>
        <v>17.309999999999263</v>
      </c>
      <c r="L45" s="9">
        <f t="shared" si="4"/>
        <v>33.809999999999263</v>
      </c>
      <c r="M45" s="8" t="s">
        <v>8</v>
      </c>
    </row>
    <row r="46" spans="2:13" x14ac:dyDescent="0.3">
      <c r="B46" s="1">
        <v>83</v>
      </c>
      <c r="C46" s="3" t="s">
        <v>53</v>
      </c>
      <c r="D46" s="7">
        <v>22</v>
      </c>
      <c r="E46" s="3" t="s">
        <v>11</v>
      </c>
      <c r="F46" s="9">
        <f t="shared" si="6"/>
        <v>637.71800000000076</v>
      </c>
      <c r="G46" s="3">
        <f t="shared" si="5"/>
        <v>664.78</v>
      </c>
      <c r="H46" s="6">
        <v>671.28</v>
      </c>
      <c r="I46" s="9">
        <f t="shared" si="7"/>
        <v>647.71800000000076</v>
      </c>
      <c r="J46" s="9">
        <f t="shared" si="1"/>
        <v>10</v>
      </c>
      <c r="K46" s="9">
        <f t="shared" si="2"/>
        <v>17.061999999999216</v>
      </c>
      <c r="L46" s="9">
        <f t="shared" si="4"/>
        <v>33.561999999999216</v>
      </c>
      <c r="M46" s="8" t="s">
        <v>8</v>
      </c>
    </row>
    <row r="47" spans="2:13" x14ac:dyDescent="0.3">
      <c r="B47" s="1">
        <v>85</v>
      </c>
      <c r="C47" s="3" t="s">
        <v>54</v>
      </c>
      <c r="D47" s="7">
        <v>22</v>
      </c>
      <c r="E47" s="3" t="s">
        <v>11</v>
      </c>
      <c r="F47" s="9">
        <f t="shared" si="6"/>
        <v>637.9660000000008</v>
      </c>
      <c r="G47" s="3">
        <f t="shared" si="5"/>
        <v>664.78</v>
      </c>
      <c r="H47" s="6">
        <v>671.28</v>
      </c>
      <c r="I47" s="9">
        <f t="shared" si="7"/>
        <v>647.9660000000008</v>
      </c>
      <c r="J47" s="9">
        <f t="shared" si="1"/>
        <v>10</v>
      </c>
      <c r="K47" s="9">
        <f t="shared" si="2"/>
        <v>16.813999999999169</v>
      </c>
      <c r="L47" s="9">
        <f t="shared" si="4"/>
        <v>33.313999999999169</v>
      </c>
      <c r="M47" s="8" t="s">
        <v>8</v>
      </c>
    </row>
    <row r="48" spans="2:13" x14ac:dyDescent="0.3">
      <c r="B48" s="1">
        <v>87</v>
      </c>
      <c r="C48" s="3" t="s">
        <v>55</v>
      </c>
      <c r="D48" s="7">
        <v>22</v>
      </c>
      <c r="E48" s="3" t="s">
        <v>11</v>
      </c>
      <c r="F48" s="9">
        <f t="shared" si="6"/>
        <v>638.21400000000085</v>
      </c>
      <c r="G48" s="3">
        <f t="shared" si="5"/>
        <v>664.78</v>
      </c>
      <c r="H48" s="6">
        <v>671.28</v>
      </c>
      <c r="I48" s="9">
        <f t="shared" si="7"/>
        <v>648.21400000000085</v>
      </c>
      <c r="J48" s="9">
        <f t="shared" si="1"/>
        <v>10</v>
      </c>
      <c r="K48" s="9">
        <f t="shared" si="2"/>
        <v>16.565999999999121</v>
      </c>
      <c r="L48" s="9">
        <f t="shared" si="4"/>
        <v>33.065999999999121</v>
      </c>
      <c r="M48" s="8" t="s">
        <v>8</v>
      </c>
    </row>
    <row r="49" spans="2:13" x14ac:dyDescent="0.3">
      <c r="B49" s="1">
        <v>89</v>
      </c>
      <c r="C49" s="3" t="s">
        <v>56</v>
      </c>
      <c r="D49" s="7">
        <v>22</v>
      </c>
      <c r="E49" s="3" t="s">
        <v>11</v>
      </c>
      <c r="F49" s="9">
        <f t="shared" si="6"/>
        <v>638.4620000000009</v>
      </c>
      <c r="G49" s="3">
        <f t="shared" si="5"/>
        <v>664.78</v>
      </c>
      <c r="H49" s="6">
        <v>671.28</v>
      </c>
      <c r="I49" s="9">
        <f t="shared" si="7"/>
        <v>648.4620000000009</v>
      </c>
      <c r="J49" s="9">
        <f t="shared" si="1"/>
        <v>10</v>
      </c>
      <c r="K49" s="9">
        <f t="shared" si="2"/>
        <v>16.317999999999074</v>
      </c>
      <c r="L49" s="9">
        <f t="shared" si="4"/>
        <v>32.817999999999074</v>
      </c>
      <c r="M49" s="8" t="s">
        <v>8</v>
      </c>
    </row>
    <row r="50" spans="2:13" ht="15" thickBot="1" x14ac:dyDescent="0.35">
      <c r="B50" s="15" t="s">
        <v>10</v>
      </c>
      <c r="C50" s="16"/>
      <c r="D50" s="16"/>
      <c r="E50" s="16"/>
      <c r="F50" s="16"/>
      <c r="G50" s="16"/>
      <c r="H50" s="16"/>
      <c r="I50" s="17"/>
      <c r="J50" s="11">
        <f>SUM(J5:J49)</f>
        <v>450</v>
      </c>
      <c r="K50" s="11">
        <f>SUM(K5:K49)</f>
        <v>824.02199999999107</v>
      </c>
      <c r="L50" s="11">
        <f>ROUNDUP(SUM(L5:L49),0)</f>
        <v>1609</v>
      </c>
      <c r="M50" s="14">
        <f>SUM(M5:M49)</f>
        <v>10</v>
      </c>
    </row>
  </sheetData>
  <mergeCells count="9">
    <mergeCell ref="B50:I50"/>
    <mergeCell ref="B2:M2"/>
    <mergeCell ref="B3:B4"/>
    <mergeCell ref="C3:C4"/>
    <mergeCell ref="F3:F4"/>
    <mergeCell ref="G3:G4"/>
    <mergeCell ref="H3:H4"/>
    <mergeCell ref="I3:I4"/>
    <mergeCell ref="D3:E4"/>
  </mergeCells>
  <phoneticPr fontId="1" type="noConversion"/>
  <pageMargins left="0.7" right="0.7" top="0.75" bottom="0.75" header="0.3" footer="0.3"/>
  <pageSetup orientation="portrait" r:id="rId1"/>
  <ignoredErrors>
    <ignoredError sqref="G25 G28:G34 G37 L5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AD166-E4D3-442C-B467-8DA73789E89E}">
  <dimension ref="B1:H49"/>
  <sheetViews>
    <sheetView topLeftCell="A5" workbookViewId="0">
      <selection activeCell="N16" sqref="N16"/>
    </sheetView>
  </sheetViews>
  <sheetFormatPr defaultRowHeight="14.4" x14ac:dyDescent="0.3"/>
  <cols>
    <col min="2" max="2" width="9.6640625" customWidth="1"/>
    <col min="3" max="3" width="16.44140625" customWidth="1"/>
    <col min="4" max="4" width="11.109375" customWidth="1"/>
    <col min="6" max="6" width="17.109375" customWidth="1"/>
    <col min="7" max="7" width="16.44140625" customWidth="1"/>
    <col min="8" max="8" width="17.6640625" customWidth="1"/>
  </cols>
  <sheetData>
    <row r="1" spans="2:8" ht="15" thickBot="1" x14ac:dyDescent="0.35"/>
    <row r="2" spans="2:8" x14ac:dyDescent="0.3">
      <c r="B2" s="18" t="s">
        <v>9</v>
      </c>
      <c r="C2" s="19"/>
      <c r="D2" s="19"/>
      <c r="E2" s="19"/>
      <c r="F2" s="19"/>
      <c r="G2" s="19"/>
      <c r="H2" s="20"/>
    </row>
    <row r="3" spans="2:8" ht="81.599999999999994" customHeight="1" x14ac:dyDescent="0.3">
      <c r="B3" s="21" t="s">
        <v>1</v>
      </c>
      <c r="C3" s="23" t="s">
        <v>2</v>
      </c>
      <c r="D3" s="25" t="s">
        <v>101</v>
      </c>
      <c r="E3" s="26"/>
      <c r="F3" s="23" t="s">
        <v>3</v>
      </c>
      <c r="G3" s="23" t="s">
        <v>4</v>
      </c>
      <c r="H3" s="5" t="s">
        <v>102</v>
      </c>
    </row>
    <row r="4" spans="2:8" ht="13.2" customHeight="1" x14ac:dyDescent="0.3">
      <c r="B4" s="22"/>
      <c r="C4" s="24"/>
      <c r="D4" s="27"/>
      <c r="E4" s="28"/>
      <c r="F4" s="24"/>
      <c r="G4" s="24"/>
      <c r="H4" s="4" t="s">
        <v>7</v>
      </c>
    </row>
    <row r="5" spans="2:8" x14ac:dyDescent="0.3">
      <c r="B5" s="1">
        <v>2</v>
      </c>
      <c r="C5" s="6" t="s">
        <v>57</v>
      </c>
      <c r="D5" s="10">
        <v>21.08</v>
      </c>
      <c r="E5" s="3" t="s">
        <v>11</v>
      </c>
      <c r="F5" s="10">
        <v>634.78399999999999</v>
      </c>
      <c r="G5" s="3">
        <v>654.78</v>
      </c>
      <c r="H5" s="12">
        <f>G5-F5</f>
        <v>19.995999999999981</v>
      </c>
    </row>
    <row r="6" spans="2:8" x14ac:dyDescent="0.3">
      <c r="B6" s="1">
        <v>4</v>
      </c>
      <c r="C6" s="3" t="s">
        <v>58</v>
      </c>
      <c r="D6" s="10">
        <v>21.08</v>
      </c>
      <c r="E6" s="3" t="s">
        <v>11</v>
      </c>
      <c r="F6" s="10">
        <v>634.78</v>
      </c>
      <c r="G6" s="3">
        <v>654.78</v>
      </c>
      <c r="H6" s="12">
        <f t="shared" ref="H6:H48" si="0">G6-F6</f>
        <v>20</v>
      </c>
    </row>
    <row r="7" spans="2:8" x14ac:dyDescent="0.3">
      <c r="B7" s="1">
        <v>6</v>
      </c>
      <c r="C7" s="3" t="s">
        <v>59</v>
      </c>
      <c r="D7" s="10">
        <v>21.08</v>
      </c>
      <c r="E7" s="3" t="s">
        <v>11</v>
      </c>
      <c r="F7" s="10">
        <v>634.78</v>
      </c>
      <c r="G7" s="3">
        <v>654.78</v>
      </c>
      <c r="H7" s="12">
        <f t="shared" si="0"/>
        <v>20</v>
      </c>
    </row>
    <row r="8" spans="2:8" x14ac:dyDescent="0.3">
      <c r="B8" s="1">
        <v>8</v>
      </c>
      <c r="C8" s="3" t="s">
        <v>60</v>
      </c>
      <c r="D8" s="10">
        <v>21.08</v>
      </c>
      <c r="E8" s="3" t="s">
        <v>11</v>
      </c>
      <c r="F8" s="10">
        <v>634.78</v>
      </c>
      <c r="G8" s="3">
        <v>654.78</v>
      </c>
      <c r="H8" s="12">
        <f t="shared" si="0"/>
        <v>20</v>
      </c>
    </row>
    <row r="9" spans="2:8" x14ac:dyDescent="0.3">
      <c r="B9" s="1">
        <v>10</v>
      </c>
      <c r="C9" s="3" t="s">
        <v>61</v>
      </c>
      <c r="D9" s="10">
        <v>21.08</v>
      </c>
      <c r="E9" s="3" t="s">
        <v>11</v>
      </c>
      <c r="F9" s="10">
        <v>634.78</v>
      </c>
      <c r="G9" s="3">
        <v>654.78</v>
      </c>
      <c r="H9" s="12">
        <f t="shared" si="0"/>
        <v>20</v>
      </c>
    </row>
    <row r="10" spans="2:8" x14ac:dyDescent="0.3">
      <c r="B10" s="1">
        <v>12</v>
      </c>
      <c r="C10" s="3" t="s">
        <v>62</v>
      </c>
      <c r="D10" s="10">
        <v>21.08</v>
      </c>
      <c r="E10" s="3" t="s">
        <v>11</v>
      </c>
      <c r="F10" s="10">
        <v>634.9</v>
      </c>
      <c r="G10" s="3">
        <v>654.78</v>
      </c>
      <c r="H10" s="12">
        <f>G10-F10</f>
        <v>19.879999999999995</v>
      </c>
    </row>
    <row r="11" spans="2:8" x14ac:dyDescent="0.3">
      <c r="B11" s="1">
        <v>14</v>
      </c>
      <c r="C11" s="3" t="s">
        <v>63</v>
      </c>
      <c r="D11" s="10">
        <v>21.08</v>
      </c>
      <c r="E11" s="3" t="s">
        <v>11</v>
      </c>
      <c r="F11" s="10">
        <v>635.38</v>
      </c>
      <c r="G11" s="3">
        <v>654.78</v>
      </c>
      <c r="H11" s="12">
        <f t="shared" si="0"/>
        <v>19.399999999999977</v>
      </c>
    </row>
    <row r="12" spans="2:8" x14ac:dyDescent="0.3">
      <c r="B12" s="1">
        <v>16</v>
      </c>
      <c r="C12" s="3" t="s">
        <v>64</v>
      </c>
      <c r="D12" s="10">
        <v>21.08</v>
      </c>
      <c r="E12" s="3" t="s">
        <v>11</v>
      </c>
      <c r="F12" s="10">
        <v>635.86</v>
      </c>
      <c r="G12" s="3">
        <v>654.78</v>
      </c>
      <c r="H12" s="12">
        <f t="shared" si="0"/>
        <v>18.919999999999959</v>
      </c>
    </row>
    <row r="13" spans="2:8" x14ac:dyDescent="0.3">
      <c r="B13" s="1">
        <v>18</v>
      </c>
      <c r="C13" s="3" t="s">
        <v>65</v>
      </c>
      <c r="D13" s="10">
        <v>21.08</v>
      </c>
      <c r="E13" s="3" t="s">
        <v>11</v>
      </c>
      <c r="F13" s="10">
        <v>636.33000000000004</v>
      </c>
      <c r="G13" s="3">
        <v>655.78</v>
      </c>
      <c r="H13" s="12">
        <f t="shared" si="0"/>
        <v>19.449999999999932</v>
      </c>
    </row>
    <row r="14" spans="2:8" x14ac:dyDescent="0.3">
      <c r="B14" s="1">
        <v>20</v>
      </c>
      <c r="C14" s="3" t="s">
        <v>66</v>
      </c>
      <c r="D14" s="10">
        <v>21.08</v>
      </c>
      <c r="E14" s="3" t="s">
        <v>11</v>
      </c>
      <c r="F14" s="10">
        <v>636.80999999999995</v>
      </c>
      <c r="G14" s="3">
        <v>655.78</v>
      </c>
      <c r="H14" s="12">
        <f t="shared" si="0"/>
        <v>18.970000000000027</v>
      </c>
    </row>
    <row r="15" spans="2:8" x14ac:dyDescent="0.3">
      <c r="B15" s="1">
        <v>22</v>
      </c>
      <c r="C15" s="3" t="s">
        <v>67</v>
      </c>
      <c r="D15" s="10">
        <v>21.08</v>
      </c>
      <c r="E15" s="3" t="s">
        <v>11</v>
      </c>
      <c r="F15" s="10">
        <v>637.28</v>
      </c>
      <c r="G15" s="3">
        <v>655.78</v>
      </c>
      <c r="H15" s="12">
        <f t="shared" si="0"/>
        <v>18.5</v>
      </c>
    </row>
    <row r="16" spans="2:8" x14ac:dyDescent="0.3">
      <c r="B16" s="1">
        <v>24</v>
      </c>
      <c r="C16" s="3" t="s">
        <v>68</v>
      </c>
      <c r="D16" s="10">
        <v>21.08</v>
      </c>
      <c r="E16" s="3" t="s">
        <v>11</v>
      </c>
      <c r="F16" s="10">
        <v>637.78</v>
      </c>
      <c r="G16" s="3">
        <v>655.78</v>
      </c>
      <c r="H16" s="12">
        <f t="shared" si="0"/>
        <v>18</v>
      </c>
    </row>
    <row r="17" spans="2:8" x14ac:dyDescent="0.3">
      <c r="B17" s="1">
        <v>26</v>
      </c>
      <c r="C17" s="3" t="s">
        <v>69</v>
      </c>
      <c r="D17" s="10">
        <v>21.08</v>
      </c>
      <c r="E17" s="3" t="s">
        <v>11</v>
      </c>
      <c r="F17" s="10">
        <v>638.24</v>
      </c>
      <c r="G17" s="3">
        <v>655.78</v>
      </c>
      <c r="H17" s="12">
        <f t="shared" si="0"/>
        <v>17.539999999999964</v>
      </c>
    </row>
    <row r="18" spans="2:8" x14ac:dyDescent="0.3">
      <c r="B18" s="1">
        <v>28</v>
      </c>
      <c r="C18" s="3" t="s">
        <v>70</v>
      </c>
      <c r="D18" s="10">
        <v>21.08</v>
      </c>
      <c r="E18" s="3" t="s">
        <v>11</v>
      </c>
      <c r="F18" s="10">
        <f>ROUNDDOWN(F17+0.476,2)</f>
        <v>638.71</v>
      </c>
      <c r="G18" s="3">
        <v>655.78</v>
      </c>
      <c r="H18" s="12">
        <f t="shared" si="0"/>
        <v>17.069999999999936</v>
      </c>
    </row>
    <row r="19" spans="2:8" x14ac:dyDescent="0.3">
      <c r="B19" s="1">
        <v>30</v>
      </c>
      <c r="C19" s="3" t="s">
        <v>71</v>
      </c>
      <c r="D19" s="10">
        <v>21.08</v>
      </c>
      <c r="E19" s="3" t="s">
        <v>11</v>
      </c>
      <c r="F19" s="10">
        <f t="shared" ref="F19:F27" si="1">F18+0.476</f>
        <v>639.18600000000004</v>
      </c>
      <c r="G19" s="3">
        <v>655.78</v>
      </c>
      <c r="H19" s="12">
        <f t="shared" si="0"/>
        <v>16.593999999999937</v>
      </c>
    </row>
    <row r="20" spans="2:8" x14ac:dyDescent="0.3">
      <c r="B20" s="1">
        <v>32</v>
      </c>
      <c r="C20" s="3" t="s">
        <v>72</v>
      </c>
      <c r="D20" s="10">
        <v>21.08</v>
      </c>
      <c r="E20" s="3" t="s">
        <v>11</v>
      </c>
      <c r="F20" s="10">
        <f t="shared" si="1"/>
        <v>639.66200000000003</v>
      </c>
      <c r="G20" s="3">
        <v>655.78</v>
      </c>
      <c r="H20" s="12">
        <f t="shared" si="0"/>
        <v>16.117999999999938</v>
      </c>
    </row>
    <row r="21" spans="2:8" x14ac:dyDescent="0.3">
      <c r="B21" s="1">
        <v>34</v>
      </c>
      <c r="C21" s="3" t="s">
        <v>73</v>
      </c>
      <c r="D21" s="10">
        <v>21.08</v>
      </c>
      <c r="E21" s="3" t="s">
        <v>11</v>
      </c>
      <c r="F21" s="10">
        <f t="shared" si="1"/>
        <v>640.13800000000003</v>
      </c>
      <c r="G21" s="3">
        <v>658.78</v>
      </c>
      <c r="H21" s="12">
        <f t="shared" si="0"/>
        <v>18.641999999999939</v>
      </c>
    </row>
    <row r="22" spans="2:8" x14ac:dyDescent="0.3">
      <c r="B22" s="1">
        <v>36</v>
      </c>
      <c r="C22" s="3" t="s">
        <v>74</v>
      </c>
      <c r="D22" s="10">
        <v>21.08</v>
      </c>
      <c r="E22" s="3" t="s">
        <v>11</v>
      </c>
      <c r="F22" s="10">
        <f t="shared" si="1"/>
        <v>640.61400000000003</v>
      </c>
      <c r="G22" s="3">
        <v>658.78</v>
      </c>
      <c r="H22" s="12">
        <f t="shared" si="0"/>
        <v>18.16599999999994</v>
      </c>
    </row>
    <row r="23" spans="2:8" x14ac:dyDescent="0.3">
      <c r="B23" s="1">
        <v>38</v>
      </c>
      <c r="C23" s="3" t="s">
        <v>75</v>
      </c>
      <c r="D23" s="10">
        <v>21.08</v>
      </c>
      <c r="E23" s="3" t="s">
        <v>11</v>
      </c>
      <c r="F23" s="10">
        <f t="shared" si="1"/>
        <v>641.09</v>
      </c>
      <c r="G23" s="3">
        <v>658.78</v>
      </c>
      <c r="H23" s="12">
        <f t="shared" si="0"/>
        <v>17.689999999999941</v>
      </c>
    </row>
    <row r="24" spans="2:8" x14ac:dyDescent="0.3">
      <c r="B24" s="1">
        <v>40</v>
      </c>
      <c r="C24" s="3" t="s">
        <v>76</v>
      </c>
      <c r="D24" s="10">
        <v>21.08</v>
      </c>
      <c r="E24" s="3" t="s">
        <v>11</v>
      </c>
      <c r="F24" s="10">
        <f t="shared" si="1"/>
        <v>641.56600000000003</v>
      </c>
      <c r="G24" s="3">
        <v>658.78</v>
      </c>
      <c r="H24" s="12">
        <f t="shared" si="0"/>
        <v>17.213999999999942</v>
      </c>
    </row>
    <row r="25" spans="2:8" x14ac:dyDescent="0.3">
      <c r="B25" s="1">
        <v>42</v>
      </c>
      <c r="C25" s="3" t="s">
        <v>77</v>
      </c>
      <c r="D25" s="10">
        <v>21.08</v>
      </c>
      <c r="E25" s="3" t="s">
        <v>11</v>
      </c>
      <c r="F25" s="10">
        <f t="shared" si="1"/>
        <v>642.04200000000003</v>
      </c>
      <c r="G25" s="9">
        <v>659.78</v>
      </c>
      <c r="H25" s="12">
        <f t="shared" si="0"/>
        <v>17.737999999999943</v>
      </c>
    </row>
    <row r="26" spans="2:8" x14ac:dyDescent="0.3">
      <c r="B26" s="1">
        <v>44</v>
      </c>
      <c r="C26" s="3" t="s">
        <v>78</v>
      </c>
      <c r="D26" s="10">
        <v>21.08</v>
      </c>
      <c r="E26" s="3" t="s">
        <v>11</v>
      </c>
      <c r="F26" s="10">
        <f t="shared" si="1"/>
        <v>642.51800000000003</v>
      </c>
      <c r="G26" s="9">
        <v>659.78</v>
      </c>
      <c r="H26" s="12">
        <f t="shared" si="0"/>
        <v>17.261999999999944</v>
      </c>
    </row>
    <row r="27" spans="2:8" x14ac:dyDescent="0.3">
      <c r="B27" s="1">
        <v>46</v>
      </c>
      <c r="C27" s="3" t="s">
        <v>79</v>
      </c>
      <c r="D27" s="10">
        <v>21.08</v>
      </c>
      <c r="E27" s="3" t="s">
        <v>11</v>
      </c>
      <c r="F27" s="10">
        <f t="shared" si="1"/>
        <v>642.99400000000003</v>
      </c>
      <c r="G27" s="9">
        <v>659.78</v>
      </c>
      <c r="H27" s="12">
        <f t="shared" si="0"/>
        <v>16.785999999999945</v>
      </c>
    </row>
    <row r="28" spans="2:8" x14ac:dyDescent="0.3">
      <c r="B28" s="1">
        <v>48</v>
      </c>
      <c r="C28" s="3" t="s">
        <v>80</v>
      </c>
      <c r="D28" s="10">
        <v>21.08</v>
      </c>
      <c r="E28" s="3" t="s">
        <v>11</v>
      </c>
      <c r="F28" s="10">
        <f>F27+0.444</f>
        <v>643.43799999999999</v>
      </c>
      <c r="G28" s="9">
        <v>660.78</v>
      </c>
      <c r="H28" s="12">
        <f t="shared" si="0"/>
        <v>17.341999999999985</v>
      </c>
    </row>
    <row r="29" spans="2:8" x14ac:dyDescent="0.3">
      <c r="B29" s="1">
        <v>50</v>
      </c>
      <c r="C29" s="3" t="s">
        <v>81</v>
      </c>
      <c r="D29" s="10">
        <v>21.08</v>
      </c>
      <c r="E29" s="3" t="s">
        <v>11</v>
      </c>
      <c r="F29" s="10">
        <f>F28+0.248</f>
        <v>643.68600000000004</v>
      </c>
      <c r="G29" s="9">
        <v>660.78</v>
      </c>
      <c r="H29" s="12">
        <f t="shared" si="0"/>
        <v>17.093999999999937</v>
      </c>
    </row>
    <row r="30" spans="2:8" x14ac:dyDescent="0.3">
      <c r="B30" s="1">
        <v>52</v>
      </c>
      <c r="C30" s="3" t="s">
        <v>82</v>
      </c>
      <c r="D30" s="10">
        <v>21.08</v>
      </c>
      <c r="E30" s="3" t="s">
        <v>11</v>
      </c>
      <c r="F30" s="10">
        <f t="shared" ref="F30:F48" si="2">F29+0.248</f>
        <v>643.93400000000008</v>
      </c>
      <c r="G30" s="9">
        <v>661.78</v>
      </c>
      <c r="H30" s="12">
        <f t="shared" si="0"/>
        <v>17.84599999999989</v>
      </c>
    </row>
    <row r="31" spans="2:8" x14ac:dyDescent="0.3">
      <c r="B31" s="1">
        <v>54</v>
      </c>
      <c r="C31" s="3" t="s">
        <v>83</v>
      </c>
      <c r="D31" s="10">
        <v>21.08</v>
      </c>
      <c r="E31" s="3" t="s">
        <v>11</v>
      </c>
      <c r="F31" s="10">
        <f t="shared" si="2"/>
        <v>644.18200000000013</v>
      </c>
      <c r="G31" s="9">
        <v>661.78</v>
      </c>
      <c r="H31" s="12">
        <f t="shared" si="0"/>
        <v>17.597999999999843</v>
      </c>
    </row>
    <row r="32" spans="2:8" x14ac:dyDescent="0.3">
      <c r="B32" s="1">
        <v>56</v>
      </c>
      <c r="C32" s="3" t="s">
        <v>84</v>
      </c>
      <c r="D32" s="10">
        <v>21.08</v>
      </c>
      <c r="E32" s="3" t="s">
        <v>11</v>
      </c>
      <c r="F32" s="10">
        <f t="shared" si="2"/>
        <v>644.43000000000018</v>
      </c>
      <c r="G32" s="9">
        <v>662.78</v>
      </c>
      <c r="H32" s="12">
        <f t="shared" si="0"/>
        <v>18.349999999999795</v>
      </c>
    </row>
    <row r="33" spans="2:8" x14ac:dyDescent="0.3">
      <c r="B33" s="1">
        <v>58</v>
      </c>
      <c r="C33" s="3" t="s">
        <v>85</v>
      </c>
      <c r="D33" s="10">
        <v>21.08</v>
      </c>
      <c r="E33" s="3" t="s">
        <v>11</v>
      </c>
      <c r="F33" s="10">
        <f t="shared" si="2"/>
        <v>644.67800000000022</v>
      </c>
      <c r="G33" s="9">
        <v>662.78</v>
      </c>
      <c r="H33" s="12">
        <f t="shared" si="0"/>
        <v>18.101999999999748</v>
      </c>
    </row>
    <row r="34" spans="2:8" x14ac:dyDescent="0.3">
      <c r="B34" s="1">
        <v>60</v>
      </c>
      <c r="C34" s="3" t="s">
        <v>86</v>
      </c>
      <c r="D34" s="10">
        <v>21.08</v>
      </c>
      <c r="E34" s="3" t="s">
        <v>11</v>
      </c>
      <c r="F34" s="10">
        <f t="shared" si="2"/>
        <v>644.92600000000027</v>
      </c>
      <c r="G34" s="9">
        <v>663.78</v>
      </c>
      <c r="H34" s="12">
        <f t="shared" si="0"/>
        <v>18.853999999999701</v>
      </c>
    </row>
    <row r="35" spans="2:8" x14ac:dyDescent="0.3">
      <c r="B35" s="1">
        <v>62</v>
      </c>
      <c r="C35" s="3" t="s">
        <v>87</v>
      </c>
      <c r="D35" s="10">
        <v>21.08</v>
      </c>
      <c r="E35" s="3" t="s">
        <v>11</v>
      </c>
      <c r="F35" s="10">
        <f t="shared" si="2"/>
        <v>645.17400000000032</v>
      </c>
      <c r="G35" s="3">
        <v>663.78</v>
      </c>
      <c r="H35" s="12">
        <f t="shared" si="0"/>
        <v>18.605999999999653</v>
      </c>
    </row>
    <row r="36" spans="2:8" x14ac:dyDescent="0.3">
      <c r="B36" s="1">
        <v>64</v>
      </c>
      <c r="C36" s="3" t="s">
        <v>88</v>
      </c>
      <c r="D36" s="10">
        <v>21.08</v>
      </c>
      <c r="E36" s="3" t="s">
        <v>11</v>
      </c>
      <c r="F36" s="10">
        <f t="shared" si="2"/>
        <v>645.42200000000037</v>
      </c>
      <c r="G36" s="3">
        <v>663.78</v>
      </c>
      <c r="H36" s="12">
        <f t="shared" si="0"/>
        <v>18.357999999999606</v>
      </c>
    </row>
    <row r="37" spans="2:8" x14ac:dyDescent="0.3">
      <c r="B37" s="1">
        <v>66</v>
      </c>
      <c r="C37" s="3" t="s">
        <v>89</v>
      </c>
      <c r="D37" s="10">
        <v>21.08</v>
      </c>
      <c r="E37" s="3" t="s">
        <v>11</v>
      </c>
      <c r="F37" s="10">
        <f t="shared" si="2"/>
        <v>645.67000000000041</v>
      </c>
      <c r="G37" s="3">
        <v>664.78</v>
      </c>
      <c r="H37" s="12">
        <f t="shared" si="0"/>
        <v>19.109999999999559</v>
      </c>
    </row>
    <row r="38" spans="2:8" x14ac:dyDescent="0.3">
      <c r="B38" s="1">
        <v>68</v>
      </c>
      <c r="C38" s="3" t="s">
        <v>90</v>
      </c>
      <c r="D38" s="10">
        <v>21.08</v>
      </c>
      <c r="E38" s="3" t="s">
        <v>11</v>
      </c>
      <c r="F38" s="10">
        <f t="shared" si="2"/>
        <v>645.91800000000046</v>
      </c>
      <c r="G38" s="3">
        <v>664.78</v>
      </c>
      <c r="H38" s="12">
        <f t="shared" si="0"/>
        <v>18.861999999999512</v>
      </c>
    </row>
    <row r="39" spans="2:8" x14ac:dyDescent="0.3">
      <c r="B39" s="1">
        <v>70</v>
      </c>
      <c r="C39" s="3" t="s">
        <v>91</v>
      </c>
      <c r="D39" s="10">
        <v>21.08</v>
      </c>
      <c r="E39" s="3" t="s">
        <v>11</v>
      </c>
      <c r="F39" s="10">
        <f t="shared" si="2"/>
        <v>646.16600000000051</v>
      </c>
      <c r="G39" s="3">
        <v>664.78</v>
      </c>
      <c r="H39" s="12">
        <f t="shared" si="0"/>
        <v>18.613999999999464</v>
      </c>
    </row>
    <row r="40" spans="2:8" x14ac:dyDescent="0.3">
      <c r="B40" s="1">
        <v>72</v>
      </c>
      <c r="C40" s="3" t="s">
        <v>92</v>
      </c>
      <c r="D40" s="10">
        <v>21.08</v>
      </c>
      <c r="E40" s="3" t="s">
        <v>11</v>
      </c>
      <c r="F40" s="10">
        <f t="shared" si="2"/>
        <v>646.41400000000056</v>
      </c>
      <c r="G40" s="3">
        <v>664.78</v>
      </c>
      <c r="H40" s="12">
        <f t="shared" si="0"/>
        <v>18.365999999999417</v>
      </c>
    </row>
    <row r="41" spans="2:8" x14ac:dyDescent="0.3">
      <c r="B41" s="1">
        <v>74</v>
      </c>
      <c r="C41" s="3" t="s">
        <v>93</v>
      </c>
      <c r="D41" s="10">
        <v>21.08</v>
      </c>
      <c r="E41" s="3" t="s">
        <v>11</v>
      </c>
      <c r="F41" s="10">
        <f t="shared" si="2"/>
        <v>646.6620000000006</v>
      </c>
      <c r="G41" s="3">
        <v>664.78</v>
      </c>
      <c r="H41" s="12">
        <f t="shared" si="0"/>
        <v>18.11799999999937</v>
      </c>
    </row>
    <row r="42" spans="2:8" x14ac:dyDescent="0.3">
      <c r="B42" s="1">
        <v>76</v>
      </c>
      <c r="C42" s="3" t="s">
        <v>94</v>
      </c>
      <c r="D42" s="10">
        <v>21.08</v>
      </c>
      <c r="E42" s="3" t="s">
        <v>11</v>
      </c>
      <c r="F42" s="10">
        <f t="shared" si="2"/>
        <v>646.91000000000065</v>
      </c>
      <c r="G42" s="3">
        <v>664.78</v>
      </c>
      <c r="H42" s="12">
        <f t="shared" si="0"/>
        <v>17.869999999999322</v>
      </c>
    </row>
    <row r="43" spans="2:8" x14ac:dyDescent="0.3">
      <c r="B43" s="1">
        <v>78</v>
      </c>
      <c r="C43" s="3" t="s">
        <v>95</v>
      </c>
      <c r="D43" s="10">
        <v>21.08</v>
      </c>
      <c r="E43" s="3" t="s">
        <v>11</v>
      </c>
      <c r="F43" s="10">
        <f t="shared" si="2"/>
        <v>647.1580000000007</v>
      </c>
      <c r="G43" s="3">
        <v>664.78</v>
      </c>
      <c r="H43" s="12">
        <f t="shared" si="0"/>
        <v>17.621999999999275</v>
      </c>
    </row>
    <row r="44" spans="2:8" x14ac:dyDescent="0.3">
      <c r="B44" s="1">
        <v>80</v>
      </c>
      <c r="C44" s="3" t="s">
        <v>96</v>
      </c>
      <c r="D44" s="10">
        <v>21.08</v>
      </c>
      <c r="E44" s="3" t="s">
        <v>11</v>
      </c>
      <c r="F44" s="10">
        <f t="shared" si="2"/>
        <v>647.40600000000074</v>
      </c>
      <c r="G44" s="3">
        <v>664.78</v>
      </c>
      <c r="H44" s="12">
        <f t="shared" si="0"/>
        <v>17.373999999999228</v>
      </c>
    </row>
    <row r="45" spans="2:8" x14ac:dyDescent="0.3">
      <c r="B45" s="1">
        <v>82</v>
      </c>
      <c r="C45" s="3" t="s">
        <v>97</v>
      </c>
      <c r="D45" s="10">
        <v>21.08</v>
      </c>
      <c r="E45" s="3" t="s">
        <v>11</v>
      </c>
      <c r="F45" s="10">
        <f t="shared" si="2"/>
        <v>647.65400000000079</v>
      </c>
      <c r="G45" s="3">
        <v>664.78</v>
      </c>
      <c r="H45" s="12">
        <f t="shared" si="0"/>
        <v>17.125999999999181</v>
      </c>
    </row>
    <row r="46" spans="2:8" x14ac:dyDescent="0.3">
      <c r="B46" s="1">
        <v>84</v>
      </c>
      <c r="C46" s="3" t="s">
        <v>98</v>
      </c>
      <c r="D46" s="10">
        <v>21.08</v>
      </c>
      <c r="E46" s="3" t="s">
        <v>11</v>
      </c>
      <c r="F46" s="10">
        <f t="shared" si="2"/>
        <v>647.90200000000084</v>
      </c>
      <c r="G46" s="3">
        <v>664.78</v>
      </c>
      <c r="H46" s="12">
        <f t="shared" si="0"/>
        <v>16.877999999999133</v>
      </c>
    </row>
    <row r="47" spans="2:8" x14ac:dyDescent="0.3">
      <c r="B47" s="1">
        <v>86</v>
      </c>
      <c r="C47" s="3" t="s">
        <v>99</v>
      </c>
      <c r="D47" s="10">
        <v>21.08</v>
      </c>
      <c r="E47" s="3" t="s">
        <v>11</v>
      </c>
      <c r="F47" s="10">
        <f t="shared" si="2"/>
        <v>648.15000000000089</v>
      </c>
      <c r="G47" s="3">
        <v>664.78</v>
      </c>
      <c r="H47" s="12">
        <f t="shared" si="0"/>
        <v>16.629999999999086</v>
      </c>
    </row>
    <row r="48" spans="2:8" x14ac:dyDescent="0.3">
      <c r="B48" s="1">
        <v>88</v>
      </c>
      <c r="C48" s="3" t="s">
        <v>100</v>
      </c>
      <c r="D48" s="10">
        <v>21.08</v>
      </c>
      <c r="E48" s="3" t="s">
        <v>11</v>
      </c>
      <c r="F48" s="10">
        <f t="shared" si="2"/>
        <v>648.39800000000093</v>
      </c>
      <c r="G48" s="3">
        <v>664.78</v>
      </c>
      <c r="H48" s="12">
        <f t="shared" si="0"/>
        <v>16.381999999999039</v>
      </c>
    </row>
    <row r="49" spans="2:8" ht="15" thickBot="1" x14ac:dyDescent="0.35">
      <c r="B49" s="15" t="s">
        <v>10</v>
      </c>
      <c r="C49" s="16"/>
      <c r="D49" s="16"/>
      <c r="E49" s="16"/>
      <c r="F49" s="16"/>
      <c r="G49" s="16"/>
      <c r="H49" s="13">
        <f>SUM(H5:H48)</f>
        <v>799.03799999998898</v>
      </c>
    </row>
  </sheetData>
  <mergeCells count="7">
    <mergeCell ref="B2:H2"/>
    <mergeCell ref="B3:B4"/>
    <mergeCell ref="B49:G49"/>
    <mergeCell ref="C3:C4"/>
    <mergeCell ref="D3:E4"/>
    <mergeCell ref="F3:F4"/>
    <mergeCell ref="G3:G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DRILLED SHAFT</vt:lpstr>
      <vt:lpstr>PLUG PILE</vt:lpstr>
    </vt:vector>
  </TitlesOfParts>
  <Company>A. Morton Thomas &amp;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Randolph, Andrew</dc:creator>
  <cp:lastModifiedBy>Randolph, Andrew</cp:lastModifiedBy>
  <dcterms:created xsi:type="dcterms:W3CDTF">2023-07-05T19:19:45Z</dcterms:created>
  <dcterms:modified xsi:type="dcterms:W3CDTF">2024-01-09T16:47:05Z</dcterms:modified>
</cp:coreProperties>
</file>